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9" activeTab="13"/>
  </bookViews>
  <sheets>
    <sheet name="კრებსითი უწყისი" sheetId="1" r:id="rId1"/>
    <sheet name="სახანძრო სატუმბი" sheetId="3" r:id="rId2"/>
    <sheet name="500მ3 რეზერვუარი" sheetId="4" r:id="rId3"/>
    <sheet name="რკ. ესტაკადა" sheetId="5" r:id="rId4"/>
    <sheet name="საკომპრესორო სადგ." sheetId="6" r:id="rId5"/>
    <sheet name="სარეზერვუარო პარკი" sheetId="7" r:id="rId6"/>
    <sheet name="Sheet1" sheetId="18" r:id="rId7"/>
    <sheet name="ავტ.ცისტერ. ამვსები სვეტი" sheetId="8" r:id="rId8"/>
    <sheet name="საოპერატორო ჯიხური" sheetId="9" r:id="rId9"/>
    <sheet name="გენერატორის ბაქანი" sheetId="10" r:id="rId10"/>
    <sheet name="კეთილმოწყობა" sheetId="11" r:id="rId11"/>
    <sheet name="სანიაღვრე ქსელი" sheetId="12" r:id="rId12"/>
    <sheet name="სახანძრო მილგაყვანილობა" sheetId="13" r:id="rId13"/>
    <sheet name="ტექ.მილგაყვანილობა" sheetId="17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3" l="1"/>
  <c r="H12" i="13"/>
  <c r="F12" i="13"/>
  <c r="K12" i="13" l="1"/>
  <c r="D20" i="11" l="1"/>
  <c r="D18" i="10" l="1"/>
  <c r="D17" i="10"/>
  <c r="D13" i="10"/>
  <c r="D11" i="10"/>
  <c r="D12" i="10" l="1"/>
  <c r="D18" i="9" l="1"/>
  <c r="D17" i="9"/>
  <c r="D13" i="9"/>
  <c r="D11" i="9"/>
  <c r="D12" i="9" l="1"/>
  <c r="D21" i="8" l="1"/>
  <c r="D20" i="8"/>
  <c r="D19" i="8"/>
  <c r="D15" i="8"/>
  <c r="D13" i="8"/>
  <c r="D12" i="8"/>
  <c r="D14" i="8" l="1"/>
  <c r="D23" i="7" l="1"/>
  <c r="D22" i="7"/>
  <c r="D19" i="7"/>
  <c r="D18" i="7"/>
  <c r="D16" i="7"/>
  <c r="D15" i="7"/>
  <c r="D14" i="7"/>
  <c r="D12" i="7"/>
  <c r="D13" i="7" l="1"/>
  <c r="D25" i="6" l="1"/>
  <c r="D24" i="6"/>
  <c r="D22" i="6"/>
  <c r="D21" i="6"/>
  <c r="D19" i="6"/>
  <c r="D18" i="6"/>
  <c r="D17" i="6"/>
  <c r="D16" i="6"/>
  <c r="D13" i="6"/>
  <c r="D22" i="4" l="1"/>
  <c r="D21" i="4"/>
  <c r="D20" i="4"/>
  <c r="D19" i="4"/>
  <c r="D13" i="4"/>
  <c r="D12" i="4"/>
  <c r="D14" i="4" l="1"/>
  <c r="D39" i="3" l="1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4" i="3"/>
  <c r="D23" i="3"/>
  <c r="D21" i="3"/>
  <c r="D20" i="3"/>
  <c r="D19" i="3"/>
  <c r="D17" i="3"/>
  <c r="D13" i="3"/>
  <c r="D12" i="3"/>
  <c r="D40" i="3" l="1"/>
  <c r="D42" i="3"/>
  <c r="D14" i="3"/>
</calcChain>
</file>

<file path=xl/sharedStrings.xml><?xml version="1.0" encoding="utf-8"?>
<sst xmlns="http://schemas.openxmlformats.org/spreadsheetml/2006/main" count="1012" uniqueCount="202">
  <si>
    <t>bloki #2 _ saxanZro tumbos sadguri</t>
  </si>
  <si>
    <t>bloki #3 _saxanZro wylis samarago 500m3 tevadobis vertikaluri rezervuaris montaJi</t>
  </si>
  <si>
    <t>bloki #4 _gaTxevadebuli naxSirwyalbadiani airis Camsxmel-Camomcleli estakadis mowyoba</t>
  </si>
  <si>
    <t>bloki #5 _ `g.n.a~ sakompresoro satumbo sadguris mowyoba</t>
  </si>
  <si>
    <t>bloki #6 _ sarezervo parki tevadobiT 1100m3</t>
  </si>
  <si>
    <t>bloki #7 _ avtocisternebis amvsebi svetis farduli</t>
  </si>
  <si>
    <t>bloki #8 _ saoperatoro jixuri</t>
  </si>
  <si>
    <t>bloki #9 _ generatoris baqani</t>
  </si>
  <si>
    <t>ტერიტორიის კეთილმოწყობა</t>
  </si>
  <si>
    <t>სანიღვრე ქსელი</t>
  </si>
  <si>
    <t xml:space="preserve">საxanZro milgayvanilobis qseli </t>
  </si>
  <si>
    <t xml:space="preserve">g.n.a-s teqnologiuri milgayvanilobis qseli </t>
  </si>
  <si>
    <t>jami</t>
  </si>
  <si>
    <t>krebsiTi uwyisi</t>
  </si>
  <si>
    <t>#</t>
  </si>
  <si>
    <t>samuSaoebis dasaxeleba</t>
  </si>
  <si>
    <t>ganz. erT.</t>
  </si>
  <si>
    <t>raod.</t>
  </si>
  <si>
    <t>masala</t>
  </si>
  <si>
    <t>xelfasi</t>
  </si>
  <si>
    <t xml:space="preserve">manqana-meqan. eqspl. da satr. xarjebi </t>
  </si>
  <si>
    <t>erT.</t>
  </si>
  <si>
    <t>sul</t>
  </si>
  <si>
    <t>1</t>
  </si>
  <si>
    <t>grZ.m.</t>
  </si>
  <si>
    <t>komp</t>
  </si>
  <si>
    <t>cali</t>
  </si>
  <si>
    <t>jami:</t>
  </si>
  <si>
    <t>lari</t>
  </si>
  <si>
    <t>`</t>
  </si>
  <si>
    <t xml:space="preserve"> saxarjTaRricxvo angariSi #2</t>
  </si>
  <si>
    <t>1. samSeneblo samuSaoebi</t>
  </si>
  <si>
    <t>gruntis damuSaveba meqanizirebuli meTodiT avtoTviTmclelebze dayriT</t>
  </si>
  <si>
    <t>m3</t>
  </si>
  <si>
    <t>aseve xeliT, avtomobilze datvirTviT</t>
  </si>
  <si>
    <t>gruntis transportireba nagavsayrelze</t>
  </si>
  <si>
    <t>tona</t>
  </si>
  <si>
    <t>safuZvlis mowyoba mdinaris xreSiT</t>
  </si>
  <si>
    <r>
      <t>betonis safuZvlis mowyoba betoniT</t>
    </r>
    <r>
      <rPr>
        <sz val="9"/>
        <rFont val="Arial"/>
        <family val="2"/>
        <charset val="204"/>
      </rPr>
      <t xml:space="preserve"> B-10</t>
    </r>
  </si>
  <si>
    <t>saZirkvlis filis izolacia zedapirze orjeradi biTumis emulsiis wasmiT</t>
  </si>
  <si>
    <t>m2</t>
  </si>
  <si>
    <r>
      <t>monoliTuri rkina-betonis saZirkvlis filis da randkoWebis mowyoba betoniT</t>
    </r>
    <r>
      <rPr>
        <sz val="9"/>
        <rFont val="Arial"/>
        <family val="2"/>
        <charset val="204"/>
      </rPr>
      <t xml:space="preserve"> B-22,58</t>
    </r>
  </si>
  <si>
    <r>
      <t>_ armatura</t>
    </r>
    <r>
      <rPr>
        <sz val="9"/>
        <rFont val="Arial"/>
        <family val="2"/>
        <charset val="204"/>
      </rPr>
      <t xml:space="preserve"> A-240</t>
    </r>
  </si>
  <si>
    <r>
      <t>_ armatura</t>
    </r>
    <r>
      <rPr>
        <sz val="9"/>
        <rFont val="Arial"/>
        <family val="2"/>
        <charset val="204"/>
      </rPr>
      <t xml:space="preserve"> A-500C</t>
    </r>
  </si>
  <si>
    <t>filis gverdebze mdinaris xreSis Cayra</t>
  </si>
  <si>
    <r>
      <t>monoliTuri rkina-betonis svetebis mowyoba betoniT</t>
    </r>
    <r>
      <rPr>
        <sz val="9"/>
        <rFont val="Arial"/>
        <family val="2"/>
        <charset val="204"/>
      </rPr>
      <t xml:space="preserve"> B-22,58</t>
    </r>
  </si>
  <si>
    <r>
      <t>monoliTuri rkina-betonis filis da parapetis mowyoba betoniT</t>
    </r>
    <r>
      <rPr>
        <sz val="9"/>
        <rFont val="Arial"/>
        <family val="2"/>
        <charset val="204"/>
      </rPr>
      <t xml:space="preserve"> B-22,58</t>
    </r>
  </si>
  <si>
    <t>kedlebis wyobis mowyoba sakedle blokebiT zomiT: 390X19X29mm., qviSa-cementis xsnarze</t>
  </si>
  <si>
    <t>saxuravis daTbuneba pemziT</t>
  </si>
  <si>
    <t>saxuravis gamasworebeli fenilis mowyoba qvisa-cementis xsnariT sisq: 50mm.</t>
  </si>
  <si>
    <t>brtyeli saxuravis burulis mowyoba orfenovani rulonuri masaliT</t>
  </si>
  <si>
    <t>parapetis safaris mowyoba moTuTiebuli Tunuqis furclebiT</t>
  </si>
  <si>
    <t>betonis iatakis  da Semokirwyvlis mowyoba sisq: 100mm, zedapiris moxexviT</t>
  </si>
  <si>
    <t>metaloplasmasis karebis montaJi</t>
  </si>
  <si>
    <t>metaloplasmasis fanjrebis montaJi</t>
  </si>
  <si>
    <t>Sida kedlebis Selesva qviSa-cementis xsnariT</t>
  </si>
  <si>
    <t>aseve Riobebis sworkuTxa wiboebis</t>
  </si>
  <si>
    <t>fasadis kedlebis Selesva qviSa-cementis xsnariT</t>
  </si>
  <si>
    <t>fasadis kedlebze Sxefis mowyoba TeTri cementis xsnariT feris micemiT</t>
  </si>
  <si>
    <t>Sekiduli Weris mowyoba TabaSir-muyaos filebiT</t>
  </si>
  <si>
    <t>Sida kedlebis SeRebva emulsiuri saRebaviT</t>
  </si>
  <si>
    <t>Weris SeRebva emulsiuri saRebaviT</t>
  </si>
  <si>
    <t>satransporto xarjebi (masalis Rirebulebidan) _ %2</t>
  </si>
  <si>
    <t>zednadebi xarjebi _ %10</t>
  </si>
  <si>
    <t>gegmiuri mogeba _ %8</t>
  </si>
  <si>
    <t>დ.ღ.გ _ %18</t>
  </si>
  <si>
    <t>gauTvaliswinebeli xarjebi _ 5%</t>
  </si>
  <si>
    <t xml:space="preserve"> saxarjTaRricxvo angariSi #3</t>
  </si>
  <si>
    <t>safuZvlis mowyoba mdinaris ბალასტით</t>
  </si>
  <si>
    <t>safuZvlis mowyoba wvrilfraqciuli RorRiT</t>
  </si>
  <si>
    <r>
      <t>betonis safuZvlis mowyoba betoniT</t>
    </r>
    <r>
      <rPr>
        <sz val="9"/>
        <rFont val="Arial"/>
        <family val="2"/>
        <charset val="204"/>
      </rPr>
      <t xml:space="preserve"> B-7,5</t>
    </r>
  </si>
  <si>
    <r>
      <t>monoliTuri rkina-betonis saZirkvlis filis  mowyoba betoniT</t>
    </r>
    <r>
      <rPr>
        <sz val="9"/>
        <rFont val="Arial"/>
        <family val="2"/>
        <charset val="204"/>
      </rPr>
      <t xml:space="preserve"> B-22,5</t>
    </r>
  </si>
  <si>
    <t>_ furclovani foladi</t>
  </si>
  <si>
    <t>plasmasis sadrenaJo milebis montaJi d=50mm.</t>
  </si>
  <si>
    <t xml:space="preserve"> saxarjTaRricxvo angariSi #4</t>
  </si>
  <si>
    <t xml:space="preserve">88m. sigrZis C=1.0m  rk.betonis damcavi kedlis mowyoba arsebuli rk.betonis kolonebis gaswvriv </t>
  </si>
  <si>
    <t>_</t>
  </si>
  <si>
    <r>
      <t>armatura:</t>
    </r>
    <r>
      <rPr>
        <sz val="9"/>
        <rFont val="Arial"/>
        <family val="2"/>
        <charset val="204"/>
      </rPr>
      <t xml:space="preserve"> Ø12 A-500C</t>
    </r>
  </si>
  <si>
    <r>
      <t>armatura:</t>
    </r>
    <r>
      <rPr>
        <sz val="9"/>
        <rFont val="Arial"/>
        <family val="2"/>
        <charset val="204"/>
      </rPr>
      <t xml:space="preserve"> Ø8 A-240C</t>
    </r>
  </si>
  <si>
    <r>
      <t xml:space="preserve">betoni </t>
    </r>
    <r>
      <rPr>
        <sz val="10"/>
        <rFont val="Tahoma"/>
        <family val="2"/>
        <charset val="204"/>
      </rPr>
      <t>B 10</t>
    </r>
    <r>
      <rPr>
        <sz val="10"/>
        <rFont val="AcadNusx"/>
      </rPr>
      <t xml:space="preserve"> klasis</t>
    </r>
  </si>
  <si>
    <r>
      <t xml:space="preserve">betoni </t>
    </r>
    <r>
      <rPr>
        <sz val="10"/>
        <rFont val="Tahoma"/>
        <family val="2"/>
        <charset val="204"/>
      </rPr>
      <t>B 25</t>
    </r>
    <r>
      <rPr>
        <sz val="10"/>
        <rFont val="AcadNusx"/>
      </rPr>
      <t xml:space="preserve"> klasis</t>
    </r>
  </si>
  <si>
    <t xml:space="preserve"> saxarjTaRricxvo angariSi #5</t>
  </si>
  <si>
    <t>gruntis damuSaveba xeliT, avtomobilze datvirTviT</t>
  </si>
  <si>
    <r>
      <t>monoliTuri rkina-betonis lenturi saZirkvlis  mowyoba betoniT</t>
    </r>
    <r>
      <rPr>
        <sz val="9"/>
        <rFont val="Arial"/>
        <family val="2"/>
        <charset val="204"/>
      </rPr>
      <t xml:space="preserve"> B-25w6F-200</t>
    </r>
  </si>
  <si>
    <r>
      <t>monoliTuri rkina-betonis iatakis filis  mowyoba betoniT</t>
    </r>
    <r>
      <rPr>
        <sz val="9"/>
        <rFont val="Arial"/>
        <family val="2"/>
        <charset val="204"/>
      </rPr>
      <t xml:space="preserve"> B-25w6F-200</t>
    </r>
  </si>
  <si>
    <r>
      <t>monoliTuri rkina-betonis kedlis  mowyoba betoniT</t>
    </r>
    <r>
      <rPr>
        <sz val="9"/>
        <rFont val="Arial"/>
        <family val="2"/>
        <charset val="204"/>
      </rPr>
      <t xml:space="preserve"> B-25w6F-200</t>
    </r>
  </si>
  <si>
    <t xml:space="preserve"> saxarjTaRricxvo angariSi #6</t>
  </si>
  <si>
    <t>gruntis samjeradi datkepvna sisq: 30sm. meqanizirebuli meTodiT</t>
  </si>
  <si>
    <t>safuZvlis mowyoba mdinaris xreSiT Sreobrivi datkepniT</t>
  </si>
  <si>
    <r>
      <t>monoliTuri rkina-betonis  filis  mowyoba betoniT</t>
    </r>
    <r>
      <rPr>
        <sz val="9"/>
        <rFont val="Arial"/>
        <family val="2"/>
        <charset val="204"/>
      </rPr>
      <t xml:space="preserve"> B-22,5</t>
    </r>
  </si>
  <si>
    <t>_ bazaltis bade 200X200X6mm.</t>
  </si>
  <si>
    <r>
      <t>monoliTuri rkina-betonis Semozvinvis kedlis  mowyoba betoniT</t>
    </r>
    <r>
      <rPr>
        <sz val="9"/>
        <rFont val="Arial"/>
        <family val="2"/>
        <charset val="204"/>
      </rPr>
      <t xml:space="preserve"> B-22,5</t>
    </r>
    <r>
      <rPr>
        <sz val="10"/>
        <rFont val="AcadNusx"/>
      </rPr>
      <t xml:space="preserve"> sisq: 300mm.</t>
    </r>
  </si>
  <si>
    <t xml:space="preserve"> saxarjTaRricxvo angariSi #7</t>
  </si>
  <si>
    <t>(4 cali)</t>
  </si>
  <si>
    <t>gruntis samjeradi datkepvna sisq: 30sm.</t>
  </si>
  <si>
    <r>
      <t>monoliTuri rkina-betonis  sayrdeni filis da svetis  mowyoba betoniT</t>
    </r>
    <r>
      <rPr>
        <sz val="9"/>
        <rFont val="Arial"/>
        <family val="2"/>
        <charset val="204"/>
      </rPr>
      <t xml:space="preserve"> B-22,5</t>
    </r>
  </si>
  <si>
    <r>
      <t>_ ankeri</t>
    </r>
    <r>
      <rPr>
        <sz val="9"/>
        <rFont val="Arial"/>
        <family val="2"/>
        <charset val="204"/>
      </rPr>
      <t xml:space="preserve"> Ø24A-240</t>
    </r>
  </si>
  <si>
    <t xml:space="preserve"> saxarjTaRricxvo angariSi #8</t>
  </si>
  <si>
    <r>
      <t>monoliTuri rkina-betonis  sayrdeni filis mowyoba betoniT</t>
    </r>
    <r>
      <rPr>
        <sz val="9"/>
        <rFont val="Arial"/>
        <family val="2"/>
        <charset val="204"/>
      </rPr>
      <t xml:space="preserve"> B-22,5</t>
    </r>
  </si>
  <si>
    <t>msubuqi tipis jixuris damzadeba da montaJi (zomiT: 4260X3260X2600mm)</t>
  </si>
  <si>
    <t xml:space="preserve"> saxarjTaRricxvo angariSi #9</t>
  </si>
  <si>
    <t xml:space="preserve">სამშენებლო სამუშაოთა მოცულობების უწყისი </t>
  </si>
  <si>
    <t>manqanebi</t>
  </si>
  <si>
    <t>tipi-1 gzis safaris varclis mosawyobad III kateg. gruntis damuSaveba meqanizirebuli meTodiT avtoTviTmclelebze datvirTviT</t>
  </si>
  <si>
    <t>varclis Ziris mosworeba xeliT da datkepna meqanizmebiT</t>
  </si>
  <si>
    <t xml:space="preserve">gruntis transportireba 50km-de manZilze </t>
  </si>
  <si>
    <t xml:space="preserve">safuZvlis mowyoba mTis balastiT sisqiT 30 sm. </t>
  </si>
  <si>
    <t>mTis balasti(495X1.32)</t>
  </si>
  <si>
    <t>betonis momzadebis mowyoba sisqiT 6 sm.</t>
  </si>
  <si>
    <r>
      <t xml:space="preserve">betoni </t>
    </r>
    <r>
      <rPr>
        <sz val="10"/>
        <rFont val="Tahoma"/>
        <family val="2"/>
        <charset val="204"/>
      </rPr>
      <t>B</t>
    </r>
    <r>
      <rPr>
        <sz val="10"/>
        <rFont val="AcadNusx"/>
      </rPr>
      <t>-10 klasis</t>
    </r>
  </si>
  <si>
    <t>tipi-1 gzis safaris mowyoba sisqiT 22 sm.</t>
  </si>
  <si>
    <r>
      <t>armatura</t>
    </r>
    <r>
      <rPr>
        <sz val="10"/>
        <rFont val="Tahoma"/>
        <family val="2"/>
        <charset val="204"/>
      </rPr>
      <t xml:space="preserve"> A-500C  Ф10</t>
    </r>
  </si>
  <si>
    <t>Sesakravi mavTuli</t>
  </si>
  <si>
    <t>kg</t>
  </si>
  <si>
    <r>
      <t xml:space="preserve">betoni </t>
    </r>
    <r>
      <rPr>
        <sz val="10"/>
        <rFont val="Tahoma"/>
        <family val="2"/>
        <charset val="204"/>
      </rPr>
      <t xml:space="preserve"> B-35</t>
    </r>
    <r>
      <rPr>
        <sz val="10"/>
        <rFont val="AcadNusx"/>
      </rPr>
      <t xml:space="preserve"> klasis</t>
    </r>
  </si>
  <si>
    <t>tipi-2 gzis safaris varclis mosawyobad III kateg. gruntis damuSaveba meqanizirebuli meTodiT avtoTviTmclelebze datvirTviT</t>
  </si>
  <si>
    <t xml:space="preserve">safaris mowyoba mTis balastiT sisqiT 20 sm. </t>
  </si>
  <si>
    <t>mTis balasti(210X1.25)</t>
  </si>
  <si>
    <t>tipi-3 betonis safaris varclis mosawyobad III kateg. gruntis damuSaveba meqanizirebuli meTodiT avtoTviTmclelebze datvirTviT</t>
  </si>
  <si>
    <t xml:space="preserve">safuZvlis mowyoba mTis balastiT sisqiT 20 sm. </t>
  </si>
  <si>
    <t>mTis balasti(188X1.25)</t>
  </si>
  <si>
    <t>rkinabetonis sawreti Raris mowyoba</t>
  </si>
  <si>
    <t>m</t>
  </si>
  <si>
    <t xml:space="preserve">liTonis bade 200X200X6X6 </t>
  </si>
  <si>
    <t>armaturis sakidi Ф6</t>
  </si>
  <si>
    <t>liTonis kuTxedi 50X50X4</t>
  </si>
  <si>
    <t>liTonis cxauri 72X0.38 m.</t>
  </si>
  <si>
    <t>tipi-3 betonis safaris mowyoba sisqiT 12 sm.</t>
  </si>
  <si>
    <t>bazaltis bade 200X200X6X6</t>
  </si>
  <si>
    <r>
      <t xml:space="preserve">betoni </t>
    </r>
    <r>
      <rPr>
        <sz val="10"/>
        <rFont val="Tahoma"/>
        <family val="2"/>
        <charset val="204"/>
      </rPr>
      <t>B</t>
    </r>
    <r>
      <rPr>
        <sz val="10"/>
        <rFont val="AcadNusx"/>
      </rPr>
      <t>-25 klasis</t>
    </r>
  </si>
  <si>
    <t>betonis bordiuris mowyoba</t>
  </si>
  <si>
    <r>
      <t xml:space="preserve">betonis bordiuri 35X18 </t>
    </r>
    <r>
      <rPr>
        <sz val="10"/>
        <rFont val="Tahoma"/>
        <family val="2"/>
        <charset val="204"/>
      </rPr>
      <t>L</t>
    </r>
    <r>
      <rPr>
        <sz val="10"/>
        <rFont val="AcadNusx"/>
      </rPr>
      <t>=100 sm.</t>
    </r>
  </si>
  <si>
    <t>III kateg. gruntis damuSaveba meqanizirebuli meTodiT avtoTviTmclelebze datvirTviT</t>
  </si>
  <si>
    <t xml:space="preserve">Txrilis Ziris mosworeba xeliT da datkepna </t>
  </si>
  <si>
    <t xml:space="preserve">qviSis qvenafenis mowyoba sisqiT 10 sm. </t>
  </si>
  <si>
    <t>mdinaris qviSa</t>
  </si>
  <si>
    <t xml:space="preserve">rk.betonis Webis montaJi </t>
  </si>
  <si>
    <t>rk.betonis Wis Ziri d=1000 mm.</t>
  </si>
  <si>
    <t>"</t>
  </si>
  <si>
    <t>rk.betonis Wis rgoli d=1000 mm. C=1000 mm.</t>
  </si>
  <si>
    <t>rk.betonis Wis rgoli d=1000 mm. C=500 mm.</t>
  </si>
  <si>
    <t xml:space="preserve">rk.betonis Wis saxuravi d=1000 mm. </t>
  </si>
  <si>
    <t xml:space="preserve">rk.betonis Wis saxuravi(cxauriani) d=1000mm. </t>
  </si>
  <si>
    <t xml:space="preserve">Wis Tavsaxuri CamketiT (ХЛОПУШКА-150)
</t>
  </si>
  <si>
    <t xml:space="preserve">_ </t>
  </si>
  <si>
    <t>qviSa-cementis xsnari m-100</t>
  </si>
  <si>
    <r>
      <t xml:space="preserve">betoni </t>
    </r>
    <r>
      <rPr>
        <sz val="10"/>
        <rFont val="Tahoma"/>
        <family val="2"/>
        <charset val="204"/>
      </rPr>
      <t>B</t>
    </r>
    <r>
      <rPr>
        <sz val="10"/>
        <rFont val="AcadNusx"/>
      </rPr>
      <t>-20 klasis</t>
    </r>
  </si>
  <si>
    <t>rk.betonis Wis rgolebis gare zedapirebis damuSaveba hidrosaizolacio mastikiT</t>
  </si>
  <si>
    <t>biTum-rezinis mastika</t>
  </si>
  <si>
    <t xml:space="preserve">plastmasis gofrirebuli sakanalizacio  milebis Cawyoba TxrilSi D
</t>
  </si>
  <si>
    <t xml:space="preserve">plastmasis gofrirebuli sakanalizacio  mili d=300 mm. D
</t>
  </si>
  <si>
    <t xml:space="preserve">milis ubeebSi da milis zedapirze 15 sm. Sisqis qviSis safaris mowyoba  </t>
  </si>
  <si>
    <t>Txrilis Sevseba balastis feniT, datkepniT</t>
  </si>
  <si>
    <t xml:space="preserve">mTis balati </t>
  </si>
  <si>
    <t>saniaRvre qselis gamocda hermetulobaze</t>
  </si>
  <si>
    <t>miwisqveSa  qviSis saleqaris mowyoba</t>
  </si>
  <si>
    <r>
      <t>armatura</t>
    </r>
    <r>
      <rPr>
        <sz val="10"/>
        <rFont val="Tahoma"/>
        <family val="2"/>
        <charset val="204"/>
      </rPr>
      <t xml:space="preserve"> A-500C  Ф14</t>
    </r>
  </si>
  <si>
    <r>
      <t>armatura</t>
    </r>
    <r>
      <rPr>
        <sz val="10"/>
        <rFont val="Tahoma"/>
        <family val="2"/>
        <charset val="204"/>
      </rPr>
      <t xml:space="preserve"> A-240C  Ф8</t>
    </r>
  </si>
  <si>
    <r>
      <t xml:space="preserve">betoni </t>
    </r>
    <r>
      <rPr>
        <sz val="10"/>
        <rFont val="Tahoma"/>
        <family val="2"/>
        <charset val="204"/>
      </rPr>
      <t xml:space="preserve"> B-10 </t>
    </r>
    <r>
      <rPr>
        <sz val="10"/>
        <rFont val="AcadNusx"/>
      </rPr>
      <t>klasis (momzadeba C=10 sm.)</t>
    </r>
  </si>
  <si>
    <r>
      <t xml:space="preserve">betoni </t>
    </r>
    <r>
      <rPr>
        <sz val="10"/>
        <rFont val="Tahoma"/>
        <family val="2"/>
        <charset val="204"/>
      </rPr>
      <t xml:space="preserve"> B-25</t>
    </r>
    <r>
      <rPr>
        <sz val="10"/>
        <rFont val="AcadNusx"/>
      </rPr>
      <t xml:space="preserve"> klasis</t>
    </r>
  </si>
  <si>
    <t xml:space="preserve">saleqaris Wis Tavsaxuri plastmasis  90X90 sm..
</t>
  </si>
  <si>
    <r>
      <t>latunis vintili D</t>
    </r>
    <r>
      <rPr>
        <sz val="10"/>
        <rFont val="Tahoma"/>
        <family val="2"/>
        <charset val="204"/>
      </rPr>
      <t>P</t>
    </r>
    <r>
      <rPr>
        <sz val="10"/>
        <rFont val="AcadNusx"/>
      </rPr>
      <t>=1.66 mp. Ф50mm</t>
    </r>
  </si>
  <si>
    <t>unakero foladis mili d=219.6mm. (3+2)</t>
  </si>
  <si>
    <t>unakero foladis mili d=50 mm.</t>
  </si>
  <si>
    <r>
      <t>muxli 90</t>
    </r>
    <r>
      <rPr>
        <sz val="10"/>
        <rFont val="Tahoma"/>
        <family val="2"/>
        <charset val="204"/>
      </rPr>
      <t>°</t>
    </r>
    <r>
      <rPr>
        <sz val="10"/>
        <rFont val="AcadNusx"/>
      </rPr>
      <t xml:space="preserve"> d=219 mm. </t>
    </r>
  </si>
  <si>
    <r>
      <t>muxli 90</t>
    </r>
    <r>
      <rPr>
        <sz val="10"/>
        <rFont val="Tahoma"/>
        <family val="2"/>
        <charset val="204"/>
      </rPr>
      <t>°</t>
    </r>
    <r>
      <rPr>
        <sz val="10"/>
        <rFont val="AcadNusx"/>
      </rPr>
      <t xml:space="preserve"> d=50 mm. </t>
    </r>
  </si>
  <si>
    <t>plastmasis cilindri(baloni) V=50l</t>
  </si>
  <si>
    <t xml:space="preserve">rezinis Slangi d=50 mm. </t>
  </si>
  <si>
    <t>saleqarSi Casasvlelis mowyoba foladis CanglebiT</t>
  </si>
  <si>
    <r>
      <t>armatura</t>
    </r>
    <r>
      <rPr>
        <sz val="10"/>
        <rFont val="Tahoma"/>
        <family val="2"/>
        <charset val="204"/>
      </rPr>
      <t xml:space="preserve"> A-500C  Ф20 L=1300</t>
    </r>
    <r>
      <rPr>
        <sz val="10"/>
        <rFont val="AcadNusx"/>
      </rPr>
      <t xml:space="preserve"> mm</t>
    </r>
  </si>
  <si>
    <t>rk.betonis saleqaris gare zedapirebis damuSaveba hidrosaizolacio mastikiT    (2 fena)</t>
  </si>
  <si>
    <t xml:space="preserve"> dabinZurebuli wylebis gamwmendi separatoris montaJi</t>
  </si>
  <si>
    <t>qarxnuli tipis gamwmendi separatori</t>
  </si>
  <si>
    <t>kompl.</t>
  </si>
  <si>
    <t>gzis gadakveTis adgilebSi garcmis milebis mowyoba</t>
  </si>
  <si>
    <t>foladis mili d=300 mm</t>
  </si>
  <si>
    <t>foladis milebis da Casasvleli Canglebis SeRebva antiseptikuri saRebavebiT</t>
  </si>
  <si>
    <t>antiseptikuri saRebavi</t>
  </si>
  <si>
    <t>III kateg. gruntis damuSaveba meqanizirebuli meTodiT avtoTviTmclelebze datvirTviT 1.0X0.7 m.</t>
  </si>
  <si>
    <t>III kateg. gruntis damuSaveba meqanizirebuli meTodiT avtoTviTmclelebze datvirTviT 0.4X0.7 m.</t>
  </si>
  <si>
    <t xml:space="preserve">Txrilis Ziris mosworeba xeliT </t>
  </si>
  <si>
    <t>gruntis ukuCayra TxrilSi meqanizmiT (datkepniT)</t>
  </si>
  <si>
    <t>damxmare masala</t>
  </si>
  <si>
    <t xml:space="preserve">zeTovani saRebavi </t>
  </si>
  <si>
    <t>III kateg. gruntis damuSaveba xeliT (wertilovani saZirkvlebi milsadenebis sayrdenebisaTvis),  avtoTviTmclelebze datvirTviT 1.0X1.0X0.7 m. (40 wert.)</t>
  </si>
  <si>
    <r>
      <t>armatura</t>
    </r>
    <r>
      <rPr>
        <sz val="10"/>
        <rFont val="Tahoma"/>
        <family val="2"/>
        <charset val="204"/>
      </rPr>
      <t xml:space="preserve"> A-500C  Ф22 (</t>
    </r>
    <r>
      <rPr>
        <sz val="10"/>
        <rFont val="AcadNusx"/>
      </rPr>
      <t>saankerod</t>
    </r>
    <r>
      <rPr>
        <sz val="10"/>
        <rFont val="Tahoma"/>
        <family val="2"/>
        <charset val="204"/>
      </rPr>
      <t>)</t>
    </r>
  </si>
  <si>
    <t>ხე-მასალა</t>
  </si>
  <si>
    <t>მ3</t>
  </si>
  <si>
    <t>გამომწვარი მავრთული (ვიაზანი)</t>
  </si>
  <si>
    <t>კგ</t>
  </si>
  <si>
    <t>სხვა-მასალები</t>
  </si>
  <si>
    <t>დაკვალვა</t>
  </si>
  <si>
    <t>ადგ.</t>
  </si>
  <si>
    <t>სხვა მასალები</t>
  </si>
  <si>
    <r>
      <t>ფოლადის ფურცელი 0,25</t>
    </r>
    <r>
      <rPr>
        <sz val="10"/>
        <rFont val="Calibri"/>
        <family val="2"/>
        <charset val="204"/>
      </rPr>
      <t>×200 სმ</t>
    </r>
  </si>
  <si>
    <t>ც</t>
  </si>
  <si>
    <t>foladis furceli 250X500X10 (ანკერი)</t>
  </si>
  <si>
    <r>
      <t xml:space="preserve">პოლიეთილენის მუხლი </t>
    </r>
    <r>
      <rPr>
        <sz val="10"/>
        <rFont val="Tahoma"/>
        <family val="2"/>
        <charset val="204"/>
      </rPr>
      <t xml:space="preserve">∅  160 - 90°  PN16 </t>
    </r>
  </si>
  <si>
    <r>
      <t xml:space="preserve">პოლიეთილენის მუხლი </t>
    </r>
    <r>
      <rPr>
        <sz val="10"/>
        <rFont val="Tahoma"/>
        <family val="2"/>
        <charset val="204"/>
      </rPr>
      <t xml:space="preserve">∅ 200 - 90°  PN16 </t>
    </r>
  </si>
  <si>
    <t>პოლიეთილენის მილი DN∅ 160mm</t>
  </si>
  <si>
    <t>პოლიეთილენის მილი DN∅ 200mm</t>
  </si>
  <si>
    <r>
      <rPr>
        <sz val="10"/>
        <rFont val="Tahoma"/>
        <family val="2"/>
        <charset val="204"/>
      </rPr>
      <t xml:space="preserve">DN-1600 </t>
    </r>
    <r>
      <rPr>
        <sz val="10"/>
        <rFont val="AcadNusx"/>
      </rPr>
      <t>mm da</t>
    </r>
    <r>
      <rPr>
        <sz val="10"/>
        <rFont val="Tahoma"/>
        <family val="2"/>
        <charset val="204"/>
      </rPr>
      <t xml:space="preserve"> DN</t>
    </r>
    <r>
      <rPr>
        <sz val="10"/>
        <rFont val="AcadNusx"/>
      </rPr>
      <t xml:space="preserve">-200 mm  </t>
    </r>
    <r>
      <rPr>
        <sz val="10"/>
        <rFont val="Tahoma"/>
        <family val="2"/>
        <charset val="204"/>
      </rPr>
      <t xml:space="preserve"> </t>
    </r>
    <r>
      <rPr>
        <sz val="10"/>
        <rFont val="AcadNusx"/>
      </rPr>
      <t>პოლიეთილენის milebis damontaJeba TxrilSi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</si>
</sst>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₾_-;\-* #,##0.00\ _₾_-;_-* &quot;-&quot;??\ _₾_-;_-@_-"/>
    <numFmt numFmtId="165" formatCode="0.000"/>
    <numFmt numFmtId="166" formatCode="0.0"/>
    <numFmt numFmtId="167" formatCode="0.0000"/>
    <numFmt numFmtId="168" formatCode="0.0%"/>
  </numFmts>
  <fonts count="41" x14ac:knownFonts="1">
    <font>
      <sz val="11"/>
      <color theme="1"/>
      <name val="Calibri"/>
      <family val="2"/>
      <scheme val="minor"/>
    </font>
    <font>
      <b/>
      <sz val="10"/>
      <name val="AcadNusx"/>
    </font>
    <font>
      <b/>
      <sz val="12"/>
      <name val="AcadNusx"/>
    </font>
    <font>
      <b/>
      <sz val="14"/>
      <name val="AcadNusx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cadNusx"/>
    </font>
    <font>
      <sz val="10"/>
      <color theme="1"/>
      <name val="AcadNusx"/>
    </font>
    <font>
      <sz val="10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name val="AcadNusx"/>
    </font>
    <font>
      <sz val="10"/>
      <name val="AcadNusx"/>
    </font>
    <font>
      <i/>
      <sz val="8"/>
      <name val="AcadNusx"/>
    </font>
    <font>
      <b/>
      <sz val="9"/>
      <color rgb="FFFF0000"/>
      <name val="Arial"/>
      <family val="2"/>
      <charset val="204"/>
    </font>
    <font>
      <sz val="9"/>
      <name val="AcadNusx"/>
    </font>
    <font>
      <sz val="11"/>
      <name val="Times New Roman"/>
      <family val="1"/>
      <charset val="204"/>
    </font>
    <font>
      <sz val="7"/>
      <name val="AcadNusx"/>
    </font>
    <font>
      <sz val="9"/>
      <name val="Arial"/>
      <family val="2"/>
      <charset val="204"/>
    </font>
    <font>
      <sz val="8"/>
      <name val="Times New Roman"/>
      <family val="1"/>
    </font>
    <font>
      <sz val="9"/>
      <color rgb="FFFF0000"/>
      <name val="Arial"/>
      <family val="2"/>
      <charset val="204"/>
    </font>
    <font>
      <b/>
      <sz val="9"/>
      <color rgb="FFFF0000"/>
      <name val="AcadNusx"/>
    </font>
    <font>
      <sz val="8"/>
      <color rgb="FFFF0000"/>
      <name val="AcadNusx"/>
    </font>
    <font>
      <b/>
      <sz val="8"/>
      <color rgb="FFFF0000"/>
      <name val="Arial"/>
      <family val="2"/>
      <charset val="204"/>
    </font>
    <font>
      <b/>
      <sz val="8"/>
      <color rgb="FFFF0000"/>
      <name val="Calibri"/>
      <family val="2"/>
      <charset val="204"/>
      <scheme val="minor"/>
    </font>
    <font>
      <sz val="8"/>
      <name val="Arial"/>
      <family val="2"/>
    </font>
    <font>
      <b/>
      <sz val="11"/>
      <color rgb="FFFF0000"/>
      <name val="Calibri"/>
      <family val="2"/>
      <charset val="204"/>
      <scheme val="minor"/>
    </font>
    <font>
      <sz val="8"/>
      <name val="AcadNusx"/>
    </font>
    <font>
      <sz val="11"/>
      <name val="Times New Roman"/>
      <family val="1"/>
    </font>
    <font>
      <b/>
      <sz val="8"/>
      <name val="Arial"/>
      <family val="2"/>
      <charset val="204"/>
    </font>
    <font>
      <b/>
      <sz val="8"/>
      <name val="Arial"/>
      <family val="2"/>
    </font>
    <font>
      <sz val="10"/>
      <name val="Arial"/>
      <family val="2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11"/>
      <color rgb="FFFF0000"/>
      <name val="AcadNusx"/>
    </font>
    <font>
      <b/>
      <sz val="10"/>
      <name val="Times New Roman"/>
      <family val="1"/>
    </font>
    <font>
      <b/>
      <sz val="10"/>
      <color theme="1"/>
      <name val="Calibri"/>
      <family val="2"/>
      <scheme val="minor"/>
    </font>
    <font>
      <sz val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7" fillId="2" borderId="1" xfId="0" quotePrefix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horizontal="center" vertical="center"/>
    </xf>
    <xf numFmtId="2" fontId="24" fillId="0" borderId="6" xfId="0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11" fillId="0" borderId="1" xfId="0" applyFont="1" applyFill="1" applyBorder="1" applyAlignment="1">
      <alignment horizontal="left" vertical="center" wrapText="1"/>
    </xf>
    <xf numFmtId="0" fontId="15" fillId="0" borderId="0" xfId="0" applyFont="1"/>
    <xf numFmtId="166" fontId="15" fillId="0" borderId="0" xfId="0" applyNumberFormat="1" applyFont="1"/>
    <xf numFmtId="0" fontId="11" fillId="3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center" vertical="center" wrapText="1"/>
    </xf>
    <xf numFmtId="2" fontId="29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3" applyFont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166" fontId="0" fillId="0" borderId="0" xfId="0" applyNumberForma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4" borderId="0" xfId="0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vertical="center" wrapText="1"/>
    </xf>
    <xf numFmtId="0" fontId="15" fillId="4" borderId="0" xfId="0" applyFont="1" applyFill="1" applyBorder="1" applyAlignment="1">
      <alignment vertical="center" wrapText="1"/>
    </xf>
    <xf numFmtId="0" fontId="15" fillId="4" borderId="0" xfId="0" applyFont="1" applyFill="1" applyAlignment="1">
      <alignment vertical="center" wrapText="1"/>
    </xf>
    <xf numFmtId="0" fontId="18" fillId="4" borderId="0" xfId="0" applyFont="1" applyFill="1" applyAlignment="1">
      <alignment horizontal="center" vertical="center" wrapText="1"/>
    </xf>
    <xf numFmtId="0" fontId="17" fillId="0" borderId="1" xfId="0" quotePrefix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2" fontId="31" fillId="0" borderId="6" xfId="0" applyNumberFormat="1" applyFont="1" applyFill="1" applyBorder="1" applyAlignment="1">
      <alignment horizontal="center" vertical="center" wrapText="1"/>
    </xf>
    <xf numFmtId="0" fontId="27" fillId="4" borderId="0" xfId="0" applyFont="1" applyFill="1"/>
    <xf numFmtId="167" fontId="24" fillId="0" borderId="6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26" fillId="3" borderId="6" xfId="0" applyFont="1" applyFill="1" applyBorder="1" applyAlignment="1">
      <alignment horizontal="center" vertical="center"/>
    </xf>
    <xf numFmtId="2" fontId="24" fillId="3" borderId="6" xfId="0" applyNumberFormat="1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7" fillId="3" borderId="0" xfId="0" applyFont="1" applyFill="1"/>
    <xf numFmtId="164" fontId="32" fillId="0" borderId="6" xfId="1" applyFont="1" applyFill="1" applyBorder="1" applyAlignment="1">
      <alignment vertical="center" wrapText="1"/>
    </xf>
    <xf numFmtId="164" fontId="33" fillId="0" borderId="6" xfId="1" applyFont="1" applyFill="1" applyBorder="1" applyAlignment="1">
      <alignment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6" fillId="5" borderId="6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2" fontId="24" fillId="5" borderId="6" xfId="0" applyNumberFormat="1" applyFont="1" applyFill="1" applyBorder="1" applyAlignment="1">
      <alignment horizontal="center" vertical="center" wrapText="1"/>
    </xf>
    <xf numFmtId="166" fontId="28" fillId="5" borderId="6" xfId="0" applyNumberFormat="1" applyFont="1" applyFill="1" applyBorder="1" applyAlignment="1">
      <alignment horizontal="center" vertical="center" wrapText="1"/>
    </xf>
    <xf numFmtId="2" fontId="28" fillId="5" borderId="6" xfId="0" applyNumberFormat="1" applyFont="1" applyFill="1" applyBorder="1" applyAlignment="1">
      <alignment horizontal="center" vertical="center" wrapText="1"/>
    </xf>
    <xf numFmtId="164" fontId="34" fillId="5" borderId="6" xfId="1" applyFont="1" applyFill="1" applyBorder="1" applyAlignment="1">
      <alignment horizontal="center" vertical="center" wrapText="1"/>
    </xf>
    <xf numFmtId="166" fontId="15" fillId="4" borderId="0" xfId="0" applyNumberFormat="1" applyFont="1" applyFill="1"/>
    <xf numFmtId="168" fontId="35" fillId="0" borderId="1" xfId="2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 wrapText="1"/>
    </xf>
    <xf numFmtId="164" fontId="34" fillId="3" borderId="1" xfId="1" applyFont="1" applyFill="1" applyBorder="1" applyAlignment="1">
      <alignment horizontal="center" vertical="center" wrapText="1"/>
    </xf>
    <xf numFmtId="9" fontId="35" fillId="0" borderId="1" xfId="0" applyNumberFormat="1" applyFont="1" applyFill="1" applyBorder="1" applyAlignment="1">
      <alignment horizontal="center" vertical="center"/>
    </xf>
    <xf numFmtId="2" fontId="24" fillId="5" borderId="6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0" fontId="24" fillId="0" borderId="6" xfId="0" applyNumberFormat="1" applyFont="1" applyFill="1" applyBorder="1" applyAlignment="1">
      <alignment horizontal="center" vertical="center" wrapText="1"/>
    </xf>
    <xf numFmtId="165" fontId="24" fillId="0" borderId="6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26" fillId="0" borderId="6" xfId="0" applyNumberFormat="1" applyFont="1" applyFill="1" applyBorder="1" applyAlignment="1">
      <alignment horizontal="center" vertical="center"/>
    </xf>
    <xf numFmtId="2" fontId="32" fillId="0" borderId="6" xfId="1" applyNumberFormat="1" applyFont="1" applyFill="1" applyBorder="1" applyAlignment="1">
      <alignment vertical="center" wrapText="1"/>
    </xf>
    <xf numFmtId="0" fontId="33" fillId="0" borderId="6" xfId="1" applyNumberFormat="1" applyFont="1" applyFill="1" applyBorder="1" applyAlignment="1">
      <alignment vertical="center" wrapText="1"/>
    </xf>
    <xf numFmtId="2" fontId="33" fillId="0" borderId="6" xfId="1" applyNumberFormat="1" applyFont="1" applyFill="1" applyBorder="1" applyAlignment="1">
      <alignment vertical="center" wrapText="1"/>
    </xf>
    <xf numFmtId="2" fontId="33" fillId="0" borderId="6" xfId="1" applyNumberFormat="1" applyFont="1" applyFill="1" applyBorder="1" applyAlignment="1">
      <alignment horizontal="right" vertical="center" wrapText="1"/>
    </xf>
    <xf numFmtId="0" fontId="0" fillId="0" borderId="0" xfId="0" applyNumberFormat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0" fontId="31" fillId="0" borderId="6" xfId="0" applyNumberFormat="1" applyFont="1" applyFill="1" applyBorder="1" applyAlignment="1">
      <alignment horizontal="center" vertical="center" wrapText="1"/>
    </xf>
    <xf numFmtId="2" fontId="24" fillId="0" borderId="6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35" fillId="0" borderId="6" xfId="0" applyNumberFormat="1" applyFont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wrapText="1"/>
    </xf>
    <xf numFmtId="164" fontId="32" fillId="3" borderId="6" xfId="1" applyFont="1" applyFill="1" applyBorder="1" applyAlignment="1">
      <alignment vertical="center" wrapText="1"/>
    </xf>
    <xf numFmtId="164" fontId="33" fillId="3" borderId="6" xfId="1" applyFont="1" applyFill="1" applyBorder="1" applyAlignment="1">
      <alignment vertical="center" wrapText="1"/>
    </xf>
    <xf numFmtId="9" fontId="14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2" fontId="24" fillId="3" borderId="6" xfId="0" applyNumberFormat="1" applyFont="1" applyFill="1" applyBorder="1" applyAlignment="1">
      <alignment vertical="center" wrapText="1"/>
    </xf>
    <xf numFmtId="166" fontId="28" fillId="3" borderId="6" xfId="0" applyNumberFormat="1" applyFont="1" applyFill="1" applyBorder="1" applyAlignment="1">
      <alignment horizontal="center" vertical="center" wrapText="1"/>
    </xf>
    <xf numFmtId="2" fontId="28" fillId="3" borderId="6" xfId="0" applyNumberFormat="1" applyFont="1" applyFill="1" applyBorder="1" applyAlignment="1">
      <alignment horizontal="center" vertical="center" wrapText="1"/>
    </xf>
    <xf numFmtId="164" fontId="34" fillId="3" borderId="6" xfId="1" applyNumberFormat="1" applyFont="1" applyFill="1" applyBorder="1" applyAlignment="1">
      <alignment horizontal="center" vertical="center" wrapText="1"/>
    </xf>
    <xf numFmtId="164" fontId="24" fillId="0" borderId="6" xfId="1" applyFont="1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5" fillId="3" borderId="0" xfId="0" applyFont="1" applyFill="1" applyBorder="1" applyAlignment="1">
      <alignment vertical="center" wrapText="1"/>
    </xf>
    <xf numFmtId="0" fontId="15" fillId="3" borderId="0" xfId="0" applyFont="1" applyFill="1" applyAlignment="1">
      <alignment vertical="center" wrapText="1"/>
    </xf>
    <xf numFmtId="0" fontId="18" fillId="3" borderId="0" xfId="0" applyFont="1" applyFill="1" applyAlignment="1">
      <alignment horizontal="center" vertical="center" wrapText="1"/>
    </xf>
    <xf numFmtId="166" fontId="15" fillId="3" borderId="0" xfId="0" applyNumberFormat="1" applyFont="1" applyFill="1"/>
    <xf numFmtId="2" fontId="27" fillId="0" borderId="0" xfId="0" applyNumberFormat="1" applyFont="1" applyFill="1"/>
    <xf numFmtId="0" fontId="11" fillId="0" borderId="6" xfId="0" applyFont="1" applyFill="1" applyBorder="1" applyAlignment="1">
      <alignment horizontal="left" vertical="top" wrapText="1"/>
    </xf>
    <xf numFmtId="164" fontId="32" fillId="0" borderId="6" xfId="1" applyFont="1" applyFill="1" applyBorder="1" applyAlignment="1">
      <alignment horizontal="center" vertical="center" wrapText="1"/>
    </xf>
    <xf numFmtId="164" fontId="33" fillId="0" borderId="6" xfId="1" applyFont="1" applyFill="1" applyBorder="1" applyAlignment="1">
      <alignment horizontal="center" vertical="center" wrapText="1"/>
    </xf>
    <xf numFmtId="0" fontId="31" fillId="3" borderId="6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2" fontId="33" fillId="0" borderId="6" xfId="1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4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2" fontId="33" fillId="0" borderId="6" xfId="0" applyNumberFormat="1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2" fontId="32" fillId="0" borderId="6" xfId="0" applyNumberFormat="1" applyFont="1" applyFill="1" applyBorder="1" applyAlignment="1">
      <alignment horizontal="center" vertical="center" wrapText="1"/>
    </xf>
    <xf numFmtId="0" fontId="38" fillId="0" borderId="0" xfId="0" applyFont="1" applyFill="1"/>
    <xf numFmtId="0" fontId="39" fillId="0" borderId="0" xfId="0" applyFont="1" applyAlignment="1">
      <alignment vertical="center" wrapText="1"/>
    </xf>
    <xf numFmtId="2" fontId="33" fillId="0" borderId="6" xfId="0" applyNumberFormat="1" applyFont="1" applyFill="1" applyBorder="1" applyAlignment="1">
      <alignment vertical="center" wrapText="1"/>
    </xf>
    <xf numFmtId="0" fontId="0" fillId="3" borderId="0" xfId="0" applyFill="1"/>
    <xf numFmtId="0" fontId="4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0" fontId="2" fillId="3" borderId="2" xfId="0" applyNumberFormat="1" applyFont="1" applyFill="1" applyBorder="1" applyAlignment="1">
      <alignment horizontal="left" vertical="center"/>
    </xf>
    <xf numFmtId="0" fontId="2" fillId="3" borderId="3" xfId="0" applyNumberFormat="1" applyFont="1" applyFill="1" applyBorder="1" applyAlignment="1">
      <alignment horizontal="left" vertical="center"/>
    </xf>
    <xf numFmtId="0" fontId="2" fillId="3" borderId="4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2" fontId="13" fillId="0" borderId="0" xfId="0" applyNumberFormat="1" applyFont="1" applyFill="1" applyBorder="1" applyAlignment="1">
      <alignment horizontal="right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2"/>
  <sheetViews>
    <sheetView workbookViewId="0">
      <selection activeCell="L14" sqref="L14"/>
    </sheetView>
  </sheetViews>
  <sheetFormatPr defaultRowHeight="15" x14ac:dyDescent="0.25"/>
  <cols>
    <col min="1" max="1" width="4.28515625" customWidth="1"/>
    <col min="5" max="5" width="100.7109375" customWidth="1"/>
    <col min="6" max="6" width="20.85546875" style="3" customWidth="1"/>
    <col min="7" max="7" width="12.7109375" customWidth="1"/>
    <col min="8" max="11" width="10.85546875" customWidth="1"/>
    <col min="12" max="12" width="12.7109375" customWidth="1"/>
  </cols>
  <sheetData>
    <row r="3" spans="1:11" ht="33.75" customHeight="1" x14ac:dyDescent="0.25">
      <c r="A3" s="146" t="s">
        <v>13</v>
      </c>
      <c r="B3" s="146"/>
      <c r="C3" s="146"/>
      <c r="D3" s="146"/>
      <c r="E3" s="146"/>
      <c r="F3" s="146"/>
    </row>
    <row r="4" spans="1:11" s="137" customFormat="1" ht="15" customHeight="1" x14ac:dyDescent="0.25">
      <c r="A4" s="138">
        <v>1</v>
      </c>
      <c r="B4" s="139" t="s">
        <v>0</v>
      </c>
      <c r="C4" s="139"/>
      <c r="D4" s="139"/>
      <c r="E4" s="139"/>
      <c r="F4" s="140"/>
      <c r="G4" s="141"/>
      <c r="H4" s="141"/>
      <c r="I4" s="141"/>
      <c r="J4" s="141"/>
      <c r="K4" s="141"/>
    </row>
    <row r="5" spans="1:11" s="137" customFormat="1" ht="15" customHeight="1" x14ac:dyDescent="0.25">
      <c r="A5" s="138">
        <v>2</v>
      </c>
      <c r="B5" s="139" t="s">
        <v>1</v>
      </c>
      <c r="C5" s="139"/>
      <c r="D5" s="139"/>
      <c r="E5" s="139"/>
      <c r="F5" s="140"/>
      <c r="G5" s="141"/>
      <c r="H5" s="141"/>
      <c r="I5" s="141"/>
      <c r="J5" s="141"/>
      <c r="K5" s="141"/>
    </row>
    <row r="6" spans="1:11" s="137" customFormat="1" ht="15" customHeight="1" x14ac:dyDescent="0.25">
      <c r="A6" s="138">
        <v>3</v>
      </c>
      <c r="B6" s="139" t="s">
        <v>2</v>
      </c>
      <c r="C6" s="139"/>
      <c r="D6" s="139"/>
      <c r="E6" s="139"/>
      <c r="F6" s="142"/>
      <c r="G6" s="141"/>
      <c r="H6" s="141"/>
      <c r="I6" s="141"/>
      <c r="J6" s="141"/>
      <c r="K6" s="141"/>
    </row>
    <row r="7" spans="1:11" s="137" customFormat="1" ht="15" customHeight="1" x14ac:dyDescent="0.25">
      <c r="A7" s="138">
        <v>4</v>
      </c>
      <c r="B7" s="139" t="s">
        <v>3</v>
      </c>
      <c r="C7" s="139"/>
      <c r="D7" s="139"/>
      <c r="E7" s="139"/>
      <c r="F7" s="142"/>
      <c r="G7" s="141"/>
      <c r="H7" s="141"/>
      <c r="I7" s="141"/>
      <c r="J7" s="141"/>
      <c r="K7" s="141"/>
    </row>
    <row r="8" spans="1:11" s="137" customFormat="1" ht="15" customHeight="1" x14ac:dyDescent="0.25">
      <c r="A8" s="138">
        <v>5</v>
      </c>
      <c r="B8" s="139" t="s">
        <v>4</v>
      </c>
      <c r="C8" s="139"/>
      <c r="D8" s="139"/>
      <c r="E8" s="139"/>
      <c r="F8" s="142"/>
      <c r="G8" s="141"/>
      <c r="H8" s="141"/>
      <c r="I8" s="141"/>
      <c r="J8" s="141"/>
      <c r="K8" s="141"/>
    </row>
    <row r="9" spans="1:11" s="137" customFormat="1" ht="15" customHeight="1" x14ac:dyDescent="0.25">
      <c r="A9" s="138">
        <v>6</v>
      </c>
      <c r="B9" s="139" t="s">
        <v>5</v>
      </c>
      <c r="C9" s="139"/>
      <c r="D9" s="139"/>
      <c r="E9" s="139"/>
      <c r="F9" s="142"/>
      <c r="G9" s="141"/>
      <c r="H9" s="141"/>
      <c r="I9" s="141"/>
      <c r="J9" s="141"/>
      <c r="K9" s="141"/>
    </row>
    <row r="10" spans="1:11" s="137" customFormat="1" ht="15" customHeight="1" x14ac:dyDescent="0.25">
      <c r="A10" s="138">
        <v>7</v>
      </c>
      <c r="B10" s="139" t="s">
        <v>6</v>
      </c>
      <c r="C10" s="139"/>
      <c r="D10" s="139"/>
      <c r="E10" s="139"/>
      <c r="F10" s="142"/>
      <c r="G10" s="141"/>
      <c r="H10" s="141"/>
      <c r="I10" s="141"/>
      <c r="J10" s="141"/>
      <c r="K10" s="141"/>
    </row>
    <row r="11" spans="1:11" s="137" customFormat="1" ht="15" customHeight="1" x14ac:dyDescent="0.25">
      <c r="A11" s="138">
        <v>8</v>
      </c>
      <c r="B11" s="139" t="s">
        <v>7</v>
      </c>
      <c r="C11" s="139"/>
      <c r="D11" s="139"/>
      <c r="E11" s="139"/>
      <c r="F11" s="142"/>
      <c r="G11" s="141"/>
      <c r="H11" s="141"/>
      <c r="I11" s="141"/>
      <c r="J11" s="141"/>
      <c r="K11" s="141"/>
    </row>
    <row r="12" spans="1:11" s="137" customFormat="1" ht="15" customHeight="1" x14ac:dyDescent="0.25">
      <c r="A12" s="138">
        <v>9</v>
      </c>
      <c r="B12" s="139" t="s">
        <v>8</v>
      </c>
      <c r="C12" s="139"/>
      <c r="D12" s="139"/>
      <c r="E12" s="139"/>
      <c r="F12" s="142"/>
      <c r="G12" s="141"/>
      <c r="H12" s="141"/>
      <c r="I12" s="141"/>
      <c r="J12" s="141"/>
      <c r="K12" s="141"/>
    </row>
    <row r="13" spans="1:11" s="137" customFormat="1" ht="15" customHeight="1" x14ac:dyDescent="0.25">
      <c r="A13" s="138">
        <v>10</v>
      </c>
      <c r="B13" s="143" t="s">
        <v>9</v>
      </c>
      <c r="C13" s="144"/>
      <c r="D13" s="144"/>
      <c r="E13" s="145"/>
      <c r="F13" s="142"/>
      <c r="G13" s="141"/>
      <c r="H13" s="141"/>
      <c r="I13" s="141"/>
      <c r="J13" s="141"/>
      <c r="K13" s="141"/>
    </row>
    <row r="14" spans="1:11" s="137" customFormat="1" ht="20.25" customHeight="1" x14ac:dyDescent="0.25">
      <c r="A14" s="138">
        <v>11</v>
      </c>
      <c r="B14" s="139" t="s">
        <v>10</v>
      </c>
      <c r="C14" s="139"/>
      <c r="D14" s="139"/>
      <c r="E14" s="139"/>
      <c r="F14" s="142"/>
      <c r="G14" s="141"/>
      <c r="H14" s="141"/>
      <c r="I14" s="141"/>
      <c r="J14" s="141"/>
      <c r="K14" s="141"/>
    </row>
    <row r="15" spans="1:11" s="137" customFormat="1" ht="24.75" customHeight="1" x14ac:dyDescent="0.25">
      <c r="A15" s="138">
        <v>12</v>
      </c>
      <c r="B15" s="139" t="s">
        <v>11</v>
      </c>
      <c r="C15" s="139"/>
      <c r="D15" s="139"/>
      <c r="E15" s="139"/>
      <c r="F15" s="142"/>
      <c r="G15" s="141"/>
      <c r="H15" s="141"/>
      <c r="I15" s="141"/>
      <c r="J15" s="141"/>
      <c r="K15" s="141"/>
    </row>
    <row r="16" spans="1:11" ht="33.75" customHeight="1" x14ac:dyDescent="0.25">
      <c r="A16" s="147" t="s">
        <v>12</v>
      </c>
      <c r="B16" s="148"/>
      <c r="C16" s="148"/>
      <c r="D16" s="148"/>
      <c r="E16" s="149"/>
      <c r="F16" s="4"/>
    </row>
    <row r="17" spans="2:6" x14ac:dyDescent="0.25">
      <c r="B17" s="1"/>
      <c r="C17" s="1"/>
      <c r="D17" s="1"/>
      <c r="E17" s="1"/>
      <c r="F17" s="2"/>
    </row>
    <row r="18" spans="2:6" x14ac:dyDescent="0.25">
      <c r="B18" s="1"/>
      <c r="C18" s="1"/>
      <c r="D18" s="1"/>
      <c r="E18" s="1"/>
      <c r="F18" s="2"/>
    </row>
    <row r="19" spans="2:6" x14ac:dyDescent="0.25">
      <c r="F19" s="2"/>
    </row>
    <row r="20" spans="2:6" x14ac:dyDescent="0.25">
      <c r="F20" s="2"/>
    </row>
    <row r="21" spans="2:6" x14ac:dyDescent="0.25">
      <c r="F21" s="2"/>
    </row>
    <row r="22" spans="2:6" x14ac:dyDescent="0.25">
      <c r="F22" s="2"/>
    </row>
  </sheetData>
  <mergeCells count="3">
    <mergeCell ref="B13:E13"/>
    <mergeCell ref="A3:F3"/>
    <mergeCell ref="A16:E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5"/>
  <sheetViews>
    <sheetView zoomScale="130" zoomScaleNormal="130" workbookViewId="0">
      <selection sqref="A1:F1"/>
    </sheetView>
  </sheetViews>
  <sheetFormatPr defaultColWidth="8.85546875" defaultRowHeight="15" x14ac:dyDescent="0.25"/>
  <cols>
    <col min="1" max="1" width="5.85546875" style="5" customWidth="1"/>
    <col min="2" max="2" width="42.42578125" style="42" customWidth="1"/>
    <col min="3" max="3" width="8" style="38" customWidth="1"/>
    <col min="4" max="4" width="8.42578125" style="5" customWidth="1"/>
    <col min="5" max="5" width="7.7109375" style="78" customWidth="1"/>
    <col min="6" max="6" width="10.5703125" style="5" bestFit="1" customWidth="1"/>
    <col min="7" max="7" width="7.42578125" style="5" customWidth="1"/>
    <col min="8" max="8" width="11.42578125" style="5" bestFit="1" customWidth="1"/>
    <col min="9" max="9" width="8.5703125" style="5" customWidth="1"/>
    <col min="10" max="10" width="10.42578125" style="5" bestFit="1" customWidth="1"/>
    <col min="11" max="11" width="11.42578125" style="5" bestFit="1" customWidth="1"/>
    <col min="12" max="12" width="11.5703125" style="5" bestFit="1" customWidth="1"/>
    <col min="13" max="13" width="8.85546875" style="43"/>
    <col min="14" max="15" width="8.85546875" style="5"/>
    <col min="16" max="16" width="13.5703125" style="5" bestFit="1" customWidth="1"/>
    <col min="17" max="16384" width="8.85546875" style="5"/>
  </cols>
  <sheetData>
    <row r="1" spans="1:13" ht="29.25" customHeight="1" x14ac:dyDescent="0.25">
      <c r="A1" s="150"/>
      <c r="B1" s="151"/>
      <c r="C1" s="151"/>
      <c r="D1" s="151"/>
      <c r="E1" s="151"/>
      <c r="F1" s="151"/>
    </row>
    <row r="3" spans="1:13" s="6" customFormat="1" x14ac:dyDescent="0.25">
      <c r="A3" s="152" t="s">
        <v>30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M3" s="44"/>
    </row>
    <row r="4" spans="1:13" s="6" customFormat="1" x14ac:dyDescent="0.25">
      <c r="A4" s="152" t="s">
        <v>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M4" s="44"/>
    </row>
    <row r="5" spans="1:13" s="6" customFormat="1" ht="22.5" customHeight="1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M5" s="44"/>
    </row>
    <row r="6" spans="1:13" s="9" customFormat="1" ht="21.75" customHeight="1" x14ac:dyDescent="0.25">
      <c r="A6" s="154"/>
      <c r="B6" s="154"/>
      <c r="C6" s="154"/>
      <c r="D6" s="154"/>
      <c r="E6" s="45"/>
      <c r="F6" s="7"/>
      <c r="G6" s="8"/>
      <c r="H6" s="155"/>
      <c r="I6" s="155"/>
      <c r="J6" s="156"/>
      <c r="K6" s="156"/>
      <c r="M6" s="46"/>
    </row>
    <row r="7" spans="1:13" s="10" customFormat="1" x14ac:dyDescent="0.25">
      <c r="E7" s="11"/>
      <c r="G7" s="11"/>
      <c r="H7" s="12"/>
      <c r="I7" s="12"/>
      <c r="J7" s="12"/>
      <c r="K7" s="12"/>
      <c r="M7" s="47"/>
    </row>
    <row r="8" spans="1:13" s="13" customFormat="1" ht="30.75" customHeight="1" x14ac:dyDescent="0.25">
      <c r="A8" s="159" t="s">
        <v>14</v>
      </c>
      <c r="B8" s="159" t="s">
        <v>15</v>
      </c>
      <c r="C8" s="161" t="s">
        <v>16</v>
      </c>
      <c r="D8" s="163" t="s">
        <v>17</v>
      </c>
      <c r="E8" s="165" t="s">
        <v>18</v>
      </c>
      <c r="F8" s="165"/>
      <c r="G8" s="165" t="s">
        <v>19</v>
      </c>
      <c r="H8" s="165"/>
      <c r="I8" s="157" t="s">
        <v>20</v>
      </c>
      <c r="J8" s="157"/>
      <c r="K8" s="158" t="s">
        <v>12</v>
      </c>
      <c r="M8" s="48"/>
    </row>
    <row r="9" spans="1:13" s="13" customFormat="1" ht="30.75" customHeight="1" x14ac:dyDescent="0.25">
      <c r="A9" s="160"/>
      <c r="B9" s="160"/>
      <c r="C9" s="162"/>
      <c r="D9" s="164"/>
      <c r="E9" s="14" t="s">
        <v>21</v>
      </c>
      <c r="F9" s="14" t="s">
        <v>22</v>
      </c>
      <c r="G9" s="14" t="s">
        <v>21</v>
      </c>
      <c r="H9" s="14" t="s">
        <v>22</v>
      </c>
      <c r="I9" s="14" t="s">
        <v>21</v>
      </c>
      <c r="J9" s="15" t="s">
        <v>22</v>
      </c>
      <c r="K9" s="158"/>
      <c r="M9" s="48"/>
    </row>
    <row r="10" spans="1:13" s="17" customFormat="1" ht="15" customHeight="1" x14ac:dyDescent="0.25">
      <c r="A10" s="16" t="s">
        <v>23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M10" s="49"/>
    </row>
    <row r="11" spans="1:13" s="51" customFormat="1" ht="18" customHeight="1" x14ac:dyDescent="0.25">
      <c r="A11" s="50"/>
      <c r="B11" s="19" t="s">
        <v>31</v>
      </c>
      <c r="C11" s="50"/>
      <c r="D11" s="50"/>
      <c r="E11" s="50"/>
      <c r="F11" s="50"/>
      <c r="G11" s="50"/>
      <c r="H11" s="50"/>
      <c r="I11" s="50"/>
      <c r="J11" s="50"/>
      <c r="K11" s="50"/>
      <c r="M11" s="49"/>
    </row>
    <row r="12" spans="1:13" s="30" customFormat="1" ht="29.25" customHeight="1" x14ac:dyDescent="0.25">
      <c r="A12" s="26">
        <v>1</v>
      </c>
      <c r="B12" s="27" t="s">
        <v>32</v>
      </c>
      <c r="C12" s="28" t="s">
        <v>33</v>
      </c>
      <c r="D12" s="79">
        <f>11*7.5*1.5*0.9</f>
        <v>111.375</v>
      </c>
      <c r="E12" s="79"/>
      <c r="F12" s="79"/>
      <c r="G12" s="79"/>
      <c r="H12" s="79"/>
      <c r="I12" s="79"/>
      <c r="J12" s="79"/>
      <c r="K12" s="79"/>
      <c r="M12" s="53"/>
    </row>
    <row r="13" spans="1:13" s="30" customFormat="1" ht="18" customHeight="1" x14ac:dyDescent="0.25">
      <c r="A13" s="26">
        <v>2</v>
      </c>
      <c r="B13" s="27" t="s">
        <v>34</v>
      </c>
      <c r="C13" s="28" t="s">
        <v>33</v>
      </c>
      <c r="D13" s="79">
        <f>11*7.5*1.5*0.1</f>
        <v>12.375</v>
      </c>
      <c r="E13" s="79"/>
      <c r="F13" s="79"/>
      <c r="G13" s="79"/>
      <c r="H13" s="79"/>
      <c r="I13" s="79"/>
      <c r="J13" s="79"/>
      <c r="K13" s="79"/>
      <c r="M13" s="53"/>
    </row>
    <row r="14" spans="1:13" s="30" customFormat="1" ht="18" customHeight="1" x14ac:dyDescent="0.25">
      <c r="A14" s="26">
        <v>3</v>
      </c>
      <c r="B14" s="27" t="s">
        <v>35</v>
      </c>
      <c r="C14" s="28" t="s">
        <v>36</v>
      </c>
      <c r="D14" s="79">
        <f>(D12+D13)*1.95</f>
        <v>241.3125</v>
      </c>
      <c r="E14" s="79"/>
      <c r="F14" s="79"/>
      <c r="G14" s="79"/>
      <c r="H14" s="79"/>
      <c r="I14" s="79"/>
      <c r="J14" s="79"/>
      <c r="K14" s="79"/>
      <c r="M14" s="53"/>
    </row>
    <row r="15" spans="1:13" s="30" customFormat="1" ht="18" customHeight="1" x14ac:dyDescent="0.25">
      <c r="A15" s="26">
        <v>4</v>
      </c>
      <c r="B15" s="27" t="s">
        <v>37</v>
      </c>
      <c r="C15" s="28" t="s">
        <v>33</v>
      </c>
      <c r="D15" s="79">
        <v>64</v>
      </c>
      <c r="E15" s="79"/>
      <c r="F15" s="79"/>
      <c r="G15" s="79"/>
      <c r="H15" s="79"/>
      <c r="I15" s="79"/>
      <c r="J15" s="79"/>
      <c r="K15" s="79"/>
      <c r="M15" s="53"/>
    </row>
    <row r="16" spans="1:13" s="30" customFormat="1" ht="18" customHeight="1" x14ac:dyDescent="0.25">
      <c r="A16" s="26">
        <v>5</v>
      </c>
      <c r="B16" s="27" t="s">
        <v>38</v>
      </c>
      <c r="C16" s="28" t="s">
        <v>33</v>
      </c>
      <c r="D16" s="79">
        <v>4.3</v>
      </c>
      <c r="E16" s="79"/>
      <c r="F16" s="79"/>
      <c r="G16" s="79"/>
      <c r="H16" s="79"/>
      <c r="I16" s="79"/>
      <c r="J16" s="79"/>
      <c r="K16" s="79"/>
      <c r="M16" s="53"/>
    </row>
    <row r="17" spans="1:16" s="30" customFormat="1" ht="29.25" customHeight="1" x14ac:dyDescent="0.25">
      <c r="A17" s="26">
        <v>6</v>
      </c>
      <c r="B17" s="27" t="s">
        <v>39</v>
      </c>
      <c r="C17" s="28" t="s">
        <v>40</v>
      </c>
      <c r="D17" s="79">
        <f>17*2*0.4+6.2*0.4+10.8*7.3</f>
        <v>94.92</v>
      </c>
      <c r="E17" s="79"/>
      <c r="F17" s="79"/>
      <c r="G17" s="79"/>
      <c r="H17" s="79"/>
      <c r="I17" s="79"/>
      <c r="J17" s="79"/>
      <c r="K17" s="79"/>
      <c r="M17" s="53"/>
    </row>
    <row r="18" spans="1:16" s="30" customFormat="1" ht="40.5" customHeight="1" x14ac:dyDescent="0.25">
      <c r="A18" s="26">
        <v>7</v>
      </c>
      <c r="B18" s="27" t="s">
        <v>41</v>
      </c>
      <c r="C18" s="28" t="s">
        <v>33</v>
      </c>
      <c r="D18" s="79">
        <v>19.84</v>
      </c>
      <c r="E18" s="79"/>
      <c r="F18" s="79"/>
      <c r="G18" s="79"/>
      <c r="H18" s="79"/>
      <c r="I18" s="79"/>
      <c r="J18" s="79"/>
      <c r="K18" s="79"/>
      <c r="M18" s="53"/>
    </row>
    <row r="19" spans="1:16" s="30" customFormat="1" ht="18" customHeight="1" x14ac:dyDescent="0.25">
      <c r="A19" s="26">
        <v>8</v>
      </c>
      <c r="B19" s="27" t="s">
        <v>42</v>
      </c>
      <c r="C19" s="28" t="s">
        <v>36</v>
      </c>
      <c r="D19" s="79">
        <f>373.7/1000</f>
        <v>0.37369999999999998</v>
      </c>
      <c r="E19" s="79"/>
      <c r="F19" s="79"/>
      <c r="G19" s="79"/>
      <c r="H19" s="79"/>
      <c r="I19" s="79"/>
      <c r="J19" s="79"/>
      <c r="K19" s="79"/>
      <c r="M19" s="53"/>
    </row>
    <row r="20" spans="1:16" s="30" customFormat="1" ht="18" customHeight="1" x14ac:dyDescent="0.25">
      <c r="A20" s="26">
        <v>9</v>
      </c>
      <c r="B20" s="27" t="s">
        <v>43</v>
      </c>
      <c r="C20" s="28" t="s">
        <v>36</v>
      </c>
      <c r="D20" s="79">
        <f>(1320+160+32.4)/1000</f>
        <v>1.5124000000000002</v>
      </c>
      <c r="E20" s="79"/>
      <c r="F20" s="79"/>
      <c r="G20" s="79"/>
      <c r="H20" s="79"/>
      <c r="I20" s="79"/>
      <c r="J20" s="79"/>
      <c r="K20" s="79"/>
      <c r="M20" s="53"/>
    </row>
    <row r="21" spans="1:16" s="30" customFormat="1" ht="18" customHeight="1" x14ac:dyDescent="0.25">
      <c r="A21" s="26">
        <v>10</v>
      </c>
      <c r="B21" s="27" t="s">
        <v>44</v>
      </c>
      <c r="C21" s="28" t="s">
        <v>33</v>
      </c>
      <c r="D21" s="79">
        <f>111.38+12.38-64-4.3-19.84</f>
        <v>35.61999999999999</v>
      </c>
      <c r="E21" s="79"/>
      <c r="F21" s="79"/>
      <c r="G21" s="79"/>
      <c r="H21" s="79"/>
      <c r="I21" s="79"/>
      <c r="J21" s="79"/>
      <c r="K21" s="79"/>
      <c r="M21" s="53"/>
    </row>
    <row r="22" spans="1:16" s="30" customFormat="1" ht="27" customHeight="1" x14ac:dyDescent="0.25">
      <c r="A22" s="26">
        <v>11</v>
      </c>
      <c r="B22" s="27" t="s">
        <v>45</v>
      </c>
      <c r="C22" s="28" t="s">
        <v>33</v>
      </c>
      <c r="D22" s="79">
        <v>1.62</v>
      </c>
      <c r="E22" s="79"/>
      <c r="F22" s="79"/>
      <c r="G22" s="79"/>
      <c r="H22" s="79"/>
      <c r="I22" s="79"/>
      <c r="J22" s="79"/>
      <c r="K22" s="79"/>
      <c r="M22" s="53"/>
    </row>
    <row r="23" spans="1:16" s="30" customFormat="1" ht="18" customHeight="1" x14ac:dyDescent="0.25">
      <c r="A23" s="26">
        <v>12</v>
      </c>
      <c r="B23" s="27" t="s">
        <v>42</v>
      </c>
      <c r="C23" s="28" t="s">
        <v>36</v>
      </c>
      <c r="D23" s="79">
        <f>42.66/1000</f>
        <v>4.2659999999999997E-2</v>
      </c>
      <c r="E23" s="79"/>
      <c r="F23" s="79"/>
      <c r="G23" s="79"/>
      <c r="H23" s="79"/>
      <c r="I23" s="79"/>
      <c r="J23" s="79"/>
      <c r="K23" s="79"/>
      <c r="M23" s="53"/>
    </row>
    <row r="24" spans="1:16" s="30" customFormat="1" ht="18" customHeight="1" x14ac:dyDescent="0.25">
      <c r="A24" s="26">
        <v>13</v>
      </c>
      <c r="B24" s="27" t="s">
        <v>43</v>
      </c>
      <c r="C24" s="28" t="s">
        <v>36</v>
      </c>
      <c r="D24" s="79">
        <f>(153.45)/1000</f>
        <v>0.15344999999999998</v>
      </c>
      <c r="E24" s="79"/>
      <c r="F24" s="79"/>
      <c r="G24" s="79"/>
      <c r="H24" s="79"/>
      <c r="I24" s="79"/>
      <c r="J24" s="79"/>
      <c r="K24" s="79"/>
      <c r="M24" s="53"/>
    </row>
    <row r="25" spans="1:16" s="30" customFormat="1" ht="27" customHeight="1" x14ac:dyDescent="0.25">
      <c r="A25" s="26">
        <v>14</v>
      </c>
      <c r="B25" s="27" t="s">
        <v>46</v>
      </c>
      <c r="C25" s="28" t="s">
        <v>33</v>
      </c>
      <c r="D25" s="79">
        <v>15.8</v>
      </c>
      <c r="E25" s="79"/>
      <c r="F25" s="79"/>
      <c r="G25" s="79"/>
      <c r="H25" s="79"/>
      <c r="I25" s="79"/>
      <c r="J25" s="79"/>
      <c r="K25" s="79"/>
      <c r="M25" s="53"/>
    </row>
    <row r="26" spans="1:16" s="30" customFormat="1" ht="18" customHeight="1" x14ac:dyDescent="0.25">
      <c r="A26" s="26">
        <v>15</v>
      </c>
      <c r="B26" s="27" t="s">
        <v>42</v>
      </c>
      <c r="C26" s="28" t="s">
        <v>36</v>
      </c>
      <c r="D26" s="79">
        <f>111.19/1000</f>
        <v>0.11119</v>
      </c>
      <c r="E26" s="79"/>
      <c r="F26" s="79"/>
      <c r="G26" s="79"/>
      <c r="H26" s="79"/>
      <c r="I26" s="79"/>
      <c r="J26" s="79"/>
      <c r="K26" s="79"/>
      <c r="M26" s="53"/>
    </row>
    <row r="27" spans="1:16" s="30" customFormat="1" ht="18" customHeight="1" x14ac:dyDescent="0.25">
      <c r="A27" s="26">
        <v>16</v>
      </c>
      <c r="B27" s="27" t="s">
        <v>43</v>
      </c>
      <c r="C27" s="28" t="s">
        <v>36</v>
      </c>
      <c r="D27" s="79">
        <f>(1731.6)/1000</f>
        <v>1.7315999999999998</v>
      </c>
      <c r="E27" s="79"/>
      <c r="F27" s="79"/>
      <c r="G27" s="79"/>
      <c r="H27" s="79"/>
      <c r="I27" s="79"/>
      <c r="J27" s="79"/>
      <c r="K27" s="79"/>
      <c r="M27" s="53"/>
    </row>
    <row r="28" spans="1:16" s="60" customFormat="1" ht="43.5" customHeight="1" x14ac:dyDescent="0.25">
      <c r="A28" s="55">
        <v>17</v>
      </c>
      <c r="B28" s="56" t="s">
        <v>47</v>
      </c>
      <c r="C28" s="57" t="s">
        <v>33</v>
      </c>
      <c r="D28" s="79">
        <f>((9.7+6.2)*2*2.45-1.3*1.4*4-1.6*2.45)*0.3</f>
        <v>20.012999999999998</v>
      </c>
      <c r="E28" s="79"/>
      <c r="F28" s="79"/>
      <c r="G28" s="79"/>
      <c r="H28" s="79"/>
      <c r="I28" s="79"/>
      <c r="J28" s="79"/>
      <c r="K28" s="79"/>
      <c r="M28" s="53"/>
      <c r="P28" s="30"/>
    </row>
    <row r="29" spans="1:16" s="30" customFormat="1" ht="18" customHeight="1" x14ac:dyDescent="0.25">
      <c r="A29" s="26">
        <v>18</v>
      </c>
      <c r="B29" s="27" t="s">
        <v>48</v>
      </c>
      <c r="C29" s="28" t="s">
        <v>33</v>
      </c>
      <c r="D29" s="79">
        <f>9.7*6.2*0.17</f>
        <v>10.223800000000001</v>
      </c>
      <c r="E29" s="79"/>
      <c r="F29" s="79"/>
      <c r="G29" s="79"/>
      <c r="H29" s="79"/>
      <c r="I29" s="79"/>
      <c r="J29" s="79"/>
      <c r="K29" s="79"/>
      <c r="M29" s="53"/>
    </row>
    <row r="30" spans="1:16" s="30" customFormat="1" ht="27" customHeight="1" x14ac:dyDescent="0.25">
      <c r="A30" s="26">
        <v>19</v>
      </c>
      <c r="B30" s="27" t="s">
        <v>49</v>
      </c>
      <c r="C30" s="28" t="s">
        <v>40</v>
      </c>
      <c r="D30" s="79">
        <f>9.7*6.2</f>
        <v>60.14</v>
      </c>
      <c r="E30" s="79"/>
      <c r="F30" s="79"/>
      <c r="G30" s="79"/>
      <c r="H30" s="79"/>
      <c r="I30" s="79"/>
      <c r="J30" s="79"/>
      <c r="K30" s="79"/>
      <c r="M30" s="53"/>
    </row>
    <row r="31" spans="1:16" s="30" customFormat="1" ht="27" customHeight="1" x14ac:dyDescent="0.25">
      <c r="A31" s="26">
        <v>20</v>
      </c>
      <c r="B31" s="27" t="s">
        <v>50</v>
      </c>
      <c r="C31" s="28" t="s">
        <v>40</v>
      </c>
      <c r="D31" s="79">
        <f>9.7*6.2</f>
        <v>60.14</v>
      </c>
      <c r="E31" s="79"/>
      <c r="F31" s="79"/>
      <c r="G31" s="79"/>
      <c r="H31" s="79"/>
      <c r="I31" s="79"/>
      <c r="J31" s="79"/>
      <c r="K31" s="79"/>
      <c r="M31" s="53"/>
    </row>
    <row r="32" spans="1:16" s="30" customFormat="1" ht="27" customHeight="1" x14ac:dyDescent="0.25">
      <c r="A32" s="26">
        <v>21</v>
      </c>
      <c r="B32" s="27" t="s">
        <v>51</v>
      </c>
      <c r="C32" s="28" t="s">
        <v>24</v>
      </c>
      <c r="D32" s="79">
        <f>6.5*2</f>
        <v>13</v>
      </c>
      <c r="E32" s="79"/>
      <c r="F32" s="79"/>
      <c r="G32" s="79"/>
      <c r="H32" s="79"/>
      <c r="I32" s="79"/>
      <c r="J32" s="79"/>
      <c r="K32" s="79"/>
      <c r="M32" s="53"/>
    </row>
    <row r="33" spans="1:13" s="30" customFormat="1" ht="27" customHeight="1" x14ac:dyDescent="0.25">
      <c r="A33" s="26">
        <v>22</v>
      </c>
      <c r="B33" s="27" t="s">
        <v>52</v>
      </c>
      <c r="C33" s="28" t="s">
        <v>40</v>
      </c>
      <c r="D33" s="79">
        <f>80</f>
        <v>80</v>
      </c>
      <c r="E33" s="79"/>
      <c r="F33" s="79"/>
      <c r="G33" s="79"/>
      <c r="H33" s="79"/>
      <c r="I33" s="79"/>
      <c r="J33" s="79"/>
      <c r="K33" s="79"/>
      <c r="M33" s="53"/>
    </row>
    <row r="34" spans="1:13" s="30" customFormat="1" ht="18" customHeight="1" x14ac:dyDescent="0.25">
      <c r="A34" s="26">
        <v>23</v>
      </c>
      <c r="B34" s="27" t="s">
        <v>53</v>
      </c>
      <c r="C34" s="28" t="s">
        <v>40</v>
      </c>
      <c r="D34" s="79">
        <f>1.6*2.45</f>
        <v>3.9200000000000004</v>
      </c>
      <c r="E34" s="79"/>
      <c r="F34" s="79"/>
      <c r="G34" s="79"/>
      <c r="H34" s="79"/>
      <c r="I34" s="79"/>
      <c r="J34" s="79"/>
      <c r="K34" s="79"/>
      <c r="M34" s="53"/>
    </row>
    <row r="35" spans="1:13" s="30" customFormat="1" ht="18" customHeight="1" x14ac:dyDescent="0.25">
      <c r="A35" s="26">
        <v>24</v>
      </c>
      <c r="B35" s="27" t="s">
        <v>54</v>
      </c>
      <c r="C35" s="28" t="s">
        <v>40</v>
      </c>
      <c r="D35" s="79">
        <f>1.3*1.4*4</f>
        <v>7.2799999999999994</v>
      </c>
      <c r="E35" s="79"/>
      <c r="F35" s="79"/>
      <c r="G35" s="79"/>
      <c r="H35" s="79"/>
      <c r="I35" s="79"/>
      <c r="J35" s="79"/>
      <c r="K35" s="79"/>
      <c r="M35" s="53"/>
    </row>
    <row r="36" spans="1:13" s="30" customFormat="1" ht="27" customHeight="1" x14ac:dyDescent="0.25">
      <c r="A36" s="26">
        <v>25</v>
      </c>
      <c r="B36" s="27" t="s">
        <v>55</v>
      </c>
      <c r="C36" s="28" t="s">
        <v>40</v>
      </c>
      <c r="D36" s="79">
        <f>(9.4+5.9)*2*2.8-1.3*1.4-1.65*2.45</f>
        <v>79.817499999999995</v>
      </c>
      <c r="E36" s="79"/>
      <c r="F36" s="79"/>
      <c r="G36" s="79"/>
      <c r="H36" s="79"/>
      <c r="I36" s="79"/>
      <c r="J36" s="79"/>
      <c r="K36" s="79"/>
      <c r="M36" s="53"/>
    </row>
    <row r="37" spans="1:13" s="30" customFormat="1" ht="18" customHeight="1" x14ac:dyDescent="0.25">
      <c r="A37" s="26">
        <v>26</v>
      </c>
      <c r="B37" s="27" t="s">
        <v>56</v>
      </c>
      <c r="C37" s="28" t="s">
        <v>24</v>
      </c>
      <c r="D37" s="79">
        <f>1.3*8+1.4*8+2.65*2+1.6</f>
        <v>28.500000000000004</v>
      </c>
      <c r="E37" s="79"/>
      <c r="F37" s="79"/>
      <c r="G37" s="79"/>
      <c r="H37" s="79"/>
      <c r="I37" s="79"/>
      <c r="J37" s="79"/>
      <c r="K37" s="79"/>
      <c r="M37" s="53"/>
    </row>
    <row r="38" spans="1:13" s="30" customFormat="1" ht="27" customHeight="1" x14ac:dyDescent="0.25">
      <c r="A38" s="26">
        <v>27</v>
      </c>
      <c r="B38" s="27" t="s">
        <v>57</v>
      </c>
      <c r="C38" s="28" t="s">
        <v>40</v>
      </c>
      <c r="D38" s="79">
        <f>(9.7+6.2)*2*3.3-1.3*1.4*4-1.6*2.45</f>
        <v>93.739999999999981</v>
      </c>
      <c r="E38" s="79"/>
      <c r="F38" s="79"/>
      <c r="G38" s="79"/>
      <c r="H38" s="79"/>
      <c r="I38" s="79"/>
      <c r="J38" s="79"/>
      <c r="K38" s="79"/>
      <c r="M38" s="53"/>
    </row>
    <row r="39" spans="1:13" s="30" customFormat="1" ht="18" customHeight="1" x14ac:dyDescent="0.25">
      <c r="A39" s="26">
        <v>28</v>
      </c>
      <c r="B39" s="27" t="s">
        <v>56</v>
      </c>
      <c r="C39" s="28" t="s">
        <v>24</v>
      </c>
      <c r="D39" s="79">
        <f>1.3*8+1.4*8+2.65*2+1.6</f>
        <v>28.500000000000004</v>
      </c>
      <c r="E39" s="79"/>
      <c r="F39" s="79"/>
      <c r="G39" s="79"/>
      <c r="H39" s="79"/>
      <c r="I39" s="79"/>
      <c r="J39" s="79"/>
      <c r="K39" s="79"/>
      <c r="M39" s="53"/>
    </row>
    <row r="40" spans="1:13" s="30" customFormat="1" ht="27" customHeight="1" x14ac:dyDescent="0.25">
      <c r="A40" s="26">
        <v>29</v>
      </c>
      <c r="B40" s="27" t="s">
        <v>58</v>
      </c>
      <c r="C40" s="28" t="s">
        <v>40</v>
      </c>
      <c r="D40" s="79">
        <f>D38+D39*0.15</f>
        <v>98.014999999999986</v>
      </c>
      <c r="E40" s="79"/>
      <c r="F40" s="79"/>
      <c r="G40" s="79"/>
      <c r="H40" s="79"/>
      <c r="I40" s="79"/>
      <c r="J40" s="79"/>
      <c r="K40" s="79"/>
      <c r="M40" s="53"/>
    </row>
    <row r="41" spans="1:13" s="30" customFormat="1" ht="27" customHeight="1" x14ac:dyDescent="0.25">
      <c r="A41" s="26">
        <v>30</v>
      </c>
      <c r="B41" s="27" t="s">
        <v>59</v>
      </c>
      <c r="C41" s="28" t="s">
        <v>40</v>
      </c>
      <c r="D41" s="79">
        <v>55.5</v>
      </c>
      <c r="E41" s="79"/>
      <c r="F41" s="79"/>
      <c r="G41" s="79"/>
      <c r="H41" s="79"/>
      <c r="I41" s="79"/>
      <c r="J41" s="79"/>
      <c r="K41" s="79"/>
      <c r="M41" s="53"/>
    </row>
    <row r="42" spans="1:13" s="30" customFormat="1" ht="27" customHeight="1" x14ac:dyDescent="0.25">
      <c r="A42" s="26">
        <v>31</v>
      </c>
      <c r="B42" s="27" t="s">
        <v>60</v>
      </c>
      <c r="C42" s="28" t="s">
        <v>40</v>
      </c>
      <c r="D42" s="79">
        <f>D36+D37*0.15</f>
        <v>84.092500000000001</v>
      </c>
      <c r="E42" s="79"/>
      <c r="F42" s="79"/>
      <c r="G42" s="79"/>
      <c r="H42" s="79"/>
      <c r="I42" s="79"/>
      <c r="J42" s="79"/>
      <c r="K42" s="79"/>
      <c r="M42" s="53"/>
    </row>
    <row r="43" spans="1:13" s="30" customFormat="1" ht="18" customHeight="1" x14ac:dyDescent="0.25">
      <c r="A43" s="26">
        <v>32</v>
      </c>
      <c r="B43" s="27" t="s">
        <v>61</v>
      </c>
      <c r="C43" s="28" t="s">
        <v>40</v>
      </c>
      <c r="D43" s="79">
        <v>55.55</v>
      </c>
      <c r="E43" s="79"/>
      <c r="F43" s="79"/>
      <c r="G43" s="79"/>
      <c r="H43" s="79"/>
      <c r="I43" s="79"/>
      <c r="J43" s="79"/>
      <c r="K43" s="79"/>
      <c r="M43" s="53"/>
    </row>
    <row r="44" spans="1:13" s="30" customFormat="1" ht="18" customHeight="1" x14ac:dyDescent="0.25">
      <c r="A44" s="126"/>
      <c r="B44" s="27" t="s">
        <v>186</v>
      </c>
      <c r="C44" s="107" t="s">
        <v>187</v>
      </c>
      <c r="D44" s="99">
        <v>2.5</v>
      </c>
      <c r="E44" s="99"/>
      <c r="F44" s="29"/>
      <c r="G44" s="99"/>
      <c r="H44" s="29"/>
      <c r="I44" s="99"/>
      <c r="J44" s="29"/>
      <c r="K44" s="29"/>
      <c r="M44" s="53"/>
    </row>
    <row r="45" spans="1:13" s="30" customFormat="1" ht="18" customHeight="1" x14ac:dyDescent="0.25">
      <c r="A45" s="126"/>
      <c r="B45" s="27" t="s">
        <v>188</v>
      </c>
      <c r="C45" s="107" t="s">
        <v>189</v>
      </c>
      <c r="D45" s="99">
        <v>70</v>
      </c>
      <c r="E45" s="99"/>
      <c r="F45" s="29"/>
      <c r="G45" s="99"/>
      <c r="H45" s="29"/>
      <c r="I45" s="99"/>
      <c r="J45" s="29"/>
      <c r="K45" s="29"/>
      <c r="M45" s="53"/>
    </row>
    <row r="46" spans="1:13" s="30" customFormat="1" ht="18" customHeight="1" x14ac:dyDescent="0.25">
      <c r="A46" s="126"/>
      <c r="B46" s="27" t="s">
        <v>190</v>
      </c>
      <c r="C46" s="107"/>
      <c r="D46" s="99">
        <v>1</v>
      </c>
      <c r="E46" s="99"/>
      <c r="F46" s="29"/>
      <c r="G46" s="99"/>
      <c r="H46" s="29"/>
      <c r="I46" s="99"/>
      <c r="J46" s="29"/>
      <c r="K46" s="29"/>
      <c r="M46" s="53"/>
    </row>
    <row r="47" spans="1:13" s="30" customFormat="1" ht="18" customHeight="1" x14ac:dyDescent="0.25">
      <c r="A47" s="126"/>
      <c r="B47" s="27" t="s">
        <v>191</v>
      </c>
      <c r="C47" s="107" t="s">
        <v>192</v>
      </c>
      <c r="D47" s="99">
        <v>8</v>
      </c>
      <c r="E47" s="99"/>
      <c r="F47" s="29"/>
      <c r="G47" s="99"/>
      <c r="H47" s="29"/>
      <c r="I47" s="99"/>
      <c r="J47" s="29"/>
      <c r="K47" s="29"/>
      <c r="M47" s="53"/>
    </row>
    <row r="48" spans="1:13" s="30" customFormat="1" ht="27" customHeight="1" x14ac:dyDescent="0.25">
      <c r="A48" s="26"/>
      <c r="B48" s="27"/>
      <c r="C48" s="28"/>
      <c r="D48" s="29"/>
      <c r="E48" s="23"/>
      <c r="F48" s="61"/>
      <c r="G48" s="62"/>
      <c r="H48" s="62"/>
      <c r="I48" s="62"/>
      <c r="J48" s="62"/>
      <c r="K48" s="62"/>
      <c r="M48" s="53"/>
    </row>
    <row r="49" spans="1:13" s="30" customFormat="1" ht="18" customHeight="1" x14ac:dyDescent="0.25">
      <c r="A49" s="26"/>
      <c r="B49" s="27"/>
      <c r="C49" s="28"/>
      <c r="D49" s="29"/>
      <c r="E49" s="23"/>
      <c r="F49" s="63"/>
      <c r="G49" s="23"/>
      <c r="H49" s="23"/>
      <c r="I49" s="23"/>
      <c r="J49" s="23"/>
      <c r="K49" s="24"/>
      <c r="M49" s="53"/>
    </row>
    <row r="50" spans="1:13" s="32" customFormat="1" ht="16.5" customHeight="1" x14ac:dyDescent="0.25">
      <c r="A50" s="64"/>
      <c r="B50" s="65" t="s">
        <v>27</v>
      </c>
      <c r="C50" s="66" t="s">
        <v>28</v>
      </c>
      <c r="D50" s="67"/>
      <c r="E50" s="68"/>
      <c r="F50" s="69"/>
      <c r="G50" s="70"/>
      <c r="H50" s="69"/>
      <c r="I50" s="70"/>
      <c r="J50" s="69"/>
      <c r="K50" s="71"/>
      <c r="L50" s="33"/>
      <c r="M50" s="72"/>
    </row>
    <row r="51" spans="1:13" s="32" customFormat="1" ht="28.5" customHeight="1" x14ac:dyDescent="0.25">
      <c r="A51" s="73">
        <v>0.02</v>
      </c>
      <c r="B51" s="34" t="s">
        <v>62</v>
      </c>
      <c r="C51" s="35" t="s">
        <v>29</v>
      </c>
      <c r="D51" s="74"/>
      <c r="E51" s="36"/>
      <c r="F51" s="36"/>
      <c r="G51" s="36"/>
      <c r="H51" s="36"/>
      <c r="I51" s="36"/>
      <c r="J51" s="36"/>
      <c r="K51" s="75"/>
      <c r="L51" s="33"/>
      <c r="M51" s="72"/>
    </row>
    <row r="52" spans="1:13" s="32" customFormat="1" ht="16.5" customHeight="1" x14ac:dyDescent="0.25">
      <c r="A52" s="64"/>
      <c r="B52" s="65" t="s">
        <v>27</v>
      </c>
      <c r="C52" s="66"/>
      <c r="D52" s="67"/>
      <c r="E52" s="68"/>
      <c r="F52" s="69"/>
      <c r="G52" s="70"/>
      <c r="H52" s="69"/>
      <c r="I52" s="70"/>
      <c r="J52" s="69"/>
      <c r="K52" s="71"/>
      <c r="L52" s="33"/>
      <c r="M52" s="72"/>
    </row>
    <row r="53" spans="1:13" s="30" customFormat="1" ht="26.25" customHeight="1" x14ac:dyDescent="0.25">
      <c r="A53" s="73">
        <v>0.05</v>
      </c>
      <c r="B53" s="34" t="s">
        <v>66</v>
      </c>
      <c r="C53" s="35" t="s">
        <v>29</v>
      </c>
      <c r="D53" s="74"/>
      <c r="E53" s="36"/>
      <c r="F53" s="36"/>
      <c r="G53" s="36"/>
      <c r="H53" s="36"/>
      <c r="I53" s="36"/>
      <c r="J53" s="36"/>
      <c r="K53" s="75"/>
      <c r="M53" s="53"/>
    </row>
    <row r="54" spans="1:13" s="30" customFormat="1" ht="18" customHeight="1" x14ac:dyDescent="0.25">
      <c r="A54" s="64"/>
      <c r="B54" s="65" t="s">
        <v>27</v>
      </c>
      <c r="C54" s="66" t="s">
        <v>29</v>
      </c>
      <c r="D54" s="67"/>
      <c r="E54" s="68"/>
      <c r="F54" s="69"/>
      <c r="G54" s="70"/>
      <c r="H54" s="69"/>
      <c r="I54" s="70"/>
      <c r="J54" s="69"/>
      <c r="K54" s="71"/>
      <c r="M54" s="53"/>
    </row>
    <row r="55" spans="1:13" s="30" customFormat="1" ht="18" customHeight="1" x14ac:dyDescent="0.25">
      <c r="A55" s="76">
        <v>0.1</v>
      </c>
      <c r="B55" s="34" t="s">
        <v>63</v>
      </c>
      <c r="C55" s="35" t="s">
        <v>29</v>
      </c>
      <c r="D55" s="74"/>
      <c r="E55" s="36"/>
      <c r="F55" s="36"/>
      <c r="G55" s="36"/>
      <c r="H55" s="36"/>
      <c r="I55" s="36"/>
      <c r="J55" s="36"/>
      <c r="K55" s="75"/>
      <c r="M55" s="53"/>
    </row>
    <row r="56" spans="1:13" s="30" customFormat="1" ht="18" customHeight="1" x14ac:dyDescent="0.25">
      <c r="A56" s="64"/>
      <c r="B56" s="65" t="s">
        <v>27</v>
      </c>
      <c r="C56" s="66" t="s">
        <v>29</v>
      </c>
      <c r="D56" s="67"/>
      <c r="E56" s="68"/>
      <c r="F56" s="69"/>
      <c r="G56" s="70"/>
      <c r="H56" s="69"/>
      <c r="I56" s="70"/>
      <c r="J56" s="69"/>
      <c r="K56" s="71"/>
      <c r="M56" s="53"/>
    </row>
    <row r="57" spans="1:13" s="30" customFormat="1" ht="18" customHeight="1" x14ac:dyDescent="0.25">
      <c r="A57" s="76">
        <v>0.08</v>
      </c>
      <c r="B57" s="34" t="s">
        <v>64</v>
      </c>
      <c r="C57" s="35" t="s">
        <v>29</v>
      </c>
      <c r="D57" s="74"/>
      <c r="E57" s="36"/>
      <c r="F57" s="36"/>
      <c r="G57" s="36"/>
      <c r="H57" s="36"/>
      <c r="I57" s="36"/>
      <c r="J57" s="36"/>
      <c r="K57" s="75"/>
      <c r="M57" s="53"/>
    </row>
    <row r="58" spans="1:13" s="32" customFormat="1" ht="16.5" customHeight="1" x14ac:dyDescent="0.25">
      <c r="A58" s="64"/>
      <c r="B58" s="65" t="s">
        <v>27</v>
      </c>
      <c r="C58" s="66" t="s">
        <v>28</v>
      </c>
      <c r="D58" s="67"/>
      <c r="E58" s="77"/>
      <c r="F58" s="69"/>
      <c r="G58" s="70"/>
      <c r="H58" s="69"/>
      <c r="I58" s="70"/>
      <c r="J58" s="69"/>
      <c r="K58" s="71"/>
      <c r="L58" s="33"/>
      <c r="M58" s="72"/>
    </row>
    <row r="59" spans="1:13" s="30" customFormat="1" ht="18" customHeight="1" x14ac:dyDescent="0.25">
      <c r="A59" s="76">
        <v>0.18</v>
      </c>
      <c r="B59" s="34" t="s">
        <v>65</v>
      </c>
      <c r="C59" s="35" t="s">
        <v>29</v>
      </c>
      <c r="D59" s="74"/>
      <c r="E59" s="36"/>
      <c r="F59" s="36"/>
      <c r="G59" s="36"/>
      <c r="H59" s="36"/>
      <c r="I59" s="36"/>
      <c r="J59" s="36"/>
      <c r="K59" s="75"/>
      <c r="M59" s="53"/>
    </row>
    <row r="60" spans="1:13" x14ac:dyDescent="0.25">
      <c r="A60" s="64"/>
      <c r="B60" s="65" t="s">
        <v>27</v>
      </c>
      <c r="C60" s="66" t="s">
        <v>28</v>
      </c>
      <c r="D60" s="67"/>
      <c r="E60" s="77"/>
      <c r="F60" s="69"/>
      <c r="G60" s="70"/>
      <c r="H60" s="69"/>
      <c r="I60" s="70"/>
      <c r="J60" s="69"/>
      <c r="K60" s="71"/>
    </row>
    <row r="62" spans="1:13" x14ac:dyDescent="0.25">
      <c r="A62" s="37"/>
    </row>
    <row r="63" spans="1:13" x14ac:dyDescent="0.25">
      <c r="A63" s="37"/>
    </row>
    <row r="64" spans="1:13" x14ac:dyDescent="0.25">
      <c r="A64" s="37"/>
    </row>
    <row r="65" spans="1:1" x14ac:dyDescent="0.25">
      <c r="A65" s="37"/>
    </row>
    <row r="66" spans="1:1" x14ac:dyDescent="0.25">
      <c r="A66" s="37"/>
    </row>
    <row r="67" spans="1:1" x14ac:dyDescent="0.25">
      <c r="A67" s="37"/>
    </row>
    <row r="68" spans="1:1" x14ac:dyDescent="0.25">
      <c r="A68" s="37"/>
    </row>
    <row r="69" spans="1:1" x14ac:dyDescent="0.25">
      <c r="A69" s="37"/>
    </row>
    <row r="70" spans="1:1" x14ac:dyDescent="0.25">
      <c r="A70" s="37"/>
    </row>
    <row r="71" spans="1:1" x14ac:dyDescent="0.25">
      <c r="A71" s="37"/>
    </row>
    <row r="72" spans="1:1" x14ac:dyDescent="0.25">
      <c r="A72" s="37"/>
    </row>
    <row r="73" spans="1:1" x14ac:dyDescent="0.25">
      <c r="A73" s="37"/>
    </row>
    <row r="74" spans="1:1" x14ac:dyDescent="0.25">
      <c r="A74" s="37"/>
    </row>
    <row r="75" spans="1:1" x14ac:dyDescent="0.25">
      <c r="A75" s="37"/>
    </row>
    <row r="76" spans="1:1" x14ac:dyDescent="0.25">
      <c r="A76" s="37"/>
    </row>
    <row r="77" spans="1:1" x14ac:dyDescent="0.25">
      <c r="A77" s="37"/>
    </row>
    <row r="78" spans="1:1" x14ac:dyDescent="0.25">
      <c r="A78" s="37"/>
    </row>
    <row r="79" spans="1:1" x14ac:dyDescent="0.25">
      <c r="A79" s="37"/>
    </row>
    <row r="80" spans="1:1" x14ac:dyDescent="0.25">
      <c r="A80" s="37"/>
    </row>
    <row r="81" spans="1:1" x14ac:dyDescent="0.25">
      <c r="A81" s="37"/>
    </row>
    <row r="82" spans="1:1" x14ac:dyDescent="0.25">
      <c r="A82" s="37"/>
    </row>
    <row r="83" spans="1:1" x14ac:dyDescent="0.25">
      <c r="A83" s="37"/>
    </row>
    <row r="84" spans="1:1" x14ac:dyDescent="0.25">
      <c r="A84" s="37"/>
    </row>
    <row r="85" spans="1:1" x14ac:dyDescent="0.25">
      <c r="A85" s="37"/>
    </row>
    <row r="86" spans="1:1" x14ac:dyDescent="0.25">
      <c r="A86" s="37"/>
    </row>
    <row r="87" spans="1:1" x14ac:dyDescent="0.25">
      <c r="A87" s="37"/>
    </row>
    <row r="88" spans="1:1" x14ac:dyDescent="0.25">
      <c r="A88" s="37"/>
    </row>
    <row r="89" spans="1:1" x14ac:dyDescent="0.25">
      <c r="A89" s="37"/>
    </row>
    <row r="90" spans="1:1" x14ac:dyDescent="0.25">
      <c r="A90" s="37"/>
    </row>
    <row r="91" spans="1:1" x14ac:dyDescent="0.25">
      <c r="A91" s="37"/>
    </row>
    <row r="92" spans="1:1" x14ac:dyDescent="0.25">
      <c r="A92" s="37"/>
    </row>
    <row r="93" spans="1:1" x14ac:dyDescent="0.25">
      <c r="A93" s="37"/>
    </row>
    <row r="94" spans="1:1" x14ac:dyDescent="0.25">
      <c r="A94" s="37"/>
    </row>
    <row r="95" spans="1:1" x14ac:dyDescent="0.25">
      <c r="A95" s="37"/>
    </row>
    <row r="96" spans="1:1" x14ac:dyDescent="0.25">
      <c r="A96" s="37"/>
    </row>
    <row r="97" spans="1:1" x14ac:dyDescent="0.25">
      <c r="A97" s="37"/>
    </row>
    <row r="98" spans="1:1" x14ac:dyDescent="0.25">
      <c r="A98" s="37"/>
    </row>
    <row r="99" spans="1:1" x14ac:dyDescent="0.25">
      <c r="A99" s="37"/>
    </row>
    <row r="100" spans="1:1" x14ac:dyDescent="0.25">
      <c r="A100" s="37"/>
    </row>
    <row r="101" spans="1:1" x14ac:dyDescent="0.25">
      <c r="A101" s="37"/>
    </row>
    <row r="102" spans="1:1" x14ac:dyDescent="0.25">
      <c r="A102" s="37"/>
    </row>
    <row r="103" spans="1:1" x14ac:dyDescent="0.25">
      <c r="A103" s="37"/>
    </row>
    <row r="104" spans="1:1" x14ac:dyDescent="0.25">
      <c r="A104" s="37"/>
    </row>
    <row r="105" spans="1:1" x14ac:dyDescent="0.25">
      <c r="A105" s="37"/>
    </row>
    <row r="106" spans="1:1" x14ac:dyDescent="0.25">
      <c r="A106" s="37"/>
    </row>
    <row r="107" spans="1:1" x14ac:dyDescent="0.25">
      <c r="A107" s="37"/>
    </row>
    <row r="108" spans="1:1" x14ac:dyDescent="0.25">
      <c r="A108" s="37"/>
    </row>
    <row r="109" spans="1:1" x14ac:dyDescent="0.25">
      <c r="A109" s="37"/>
    </row>
    <row r="110" spans="1:1" x14ac:dyDescent="0.25">
      <c r="A110" s="37"/>
    </row>
    <row r="111" spans="1:1" x14ac:dyDescent="0.25">
      <c r="A111" s="37"/>
    </row>
    <row r="112" spans="1:1" x14ac:dyDescent="0.25">
      <c r="A112" s="37"/>
    </row>
    <row r="113" spans="1:1" x14ac:dyDescent="0.25">
      <c r="A113" s="37"/>
    </row>
    <row r="114" spans="1:1" x14ac:dyDescent="0.25">
      <c r="A114" s="37"/>
    </row>
    <row r="115" spans="1:1" x14ac:dyDescent="0.25">
      <c r="A115" s="37"/>
    </row>
    <row r="116" spans="1:1" x14ac:dyDescent="0.25">
      <c r="A116" s="37"/>
    </row>
    <row r="117" spans="1:1" x14ac:dyDescent="0.25">
      <c r="A117" s="37"/>
    </row>
    <row r="118" spans="1:1" x14ac:dyDescent="0.25">
      <c r="A118" s="37"/>
    </row>
    <row r="119" spans="1:1" x14ac:dyDescent="0.25">
      <c r="A119" s="37"/>
    </row>
    <row r="120" spans="1:1" x14ac:dyDescent="0.25">
      <c r="A120" s="37"/>
    </row>
    <row r="121" spans="1:1" x14ac:dyDescent="0.25">
      <c r="A121" s="37"/>
    </row>
    <row r="122" spans="1:1" x14ac:dyDescent="0.25">
      <c r="A122" s="37"/>
    </row>
    <row r="123" spans="1:1" x14ac:dyDescent="0.25">
      <c r="A123" s="37"/>
    </row>
    <row r="124" spans="1:1" x14ac:dyDescent="0.25">
      <c r="A124" s="37"/>
    </row>
    <row r="125" spans="1:1" x14ac:dyDescent="0.25">
      <c r="A125" s="37"/>
    </row>
    <row r="126" spans="1:1" x14ac:dyDescent="0.25">
      <c r="A126" s="37"/>
    </row>
    <row r="127" spans="1:1" x14ac:dyDescent="0.25">
      <c r="A127" s="37"/>
    </row>
    <row r="128" spans="1:1" x14ac:dyDescent="0.25">
      <c r="A128" s="37"/>
    </row>
    <row r="129" spans="1:1" x14ac:dyDescent="0.25">
      <c r="A129" s="37"/>
    </row>
    <row r="130" spans="1:1" x14ac:dyDescent="0.25">
      <c r="A130" s="37"/>
    </row>
    <row r="131" spans="1:1" x14ac:dyDescent="0.25">
      <c r="A131" s="37"/>
    </row>
    <row r="132" spans="1:1" x14ac:dyDescent="0.25">
      <c r="A132" s="37"/>
    </row>
    <row r="133" spans="1:1" x14ac:dyDescent="0.25">
      <c r="A133" s="37"/>
    </row>
    <row r="134" spans="1:1" x14ac:dyDescent="0.25">
      <c r="A134" s="37"/>
    </row>
    <row r="135" spans="1:1" x14ac:dyDescent="0.25">
      <c r="A135" s="37"/>
    </row>
    <row r="136" spans="1:1" x14ac:dyDescent="0.25">
      <c r="A136" s="37"/>
    </row>
    <row r="137" spans="1:1" x14ac:dyDescent="0.25">
      <c r="A137" s="37"/>
    </row>
    <row r="138" spans="1:1" x14ac:dyDescent="0.25">
      <c r="A138" s="37"/>
    </row>
    <row r="139" spans="1:1" x14ac:dyDescent="0.25">
      <c r="A139" s="37"/>
    </row>
    <row r="140" spans="1:1" x14ac:dyDescent="0.25">
      <c r="A140" s="37"/>
    </row>
    <row r="141" spans="1:1" x14ac:dyDescent="0.25">
      <c r="A141" s="37"/>
    </row>
    <row r="142" spans="1:1" x14ac:dyDescent="0.25">
      <c r="A142" s="37"/>
    </row>
    <row r="143" spans="1:1" x14ac:dyDescent="0.25">
      <c r="A143" s="37"/>
    </row>
    <row r="144" spans="1:1" x14ac:dyDescent="0.25">
      <c r="A144" s="37"/>
    </row>
    <row r="145" spans="1:1" x14ac:dyDescent="0.25">
      <c r="A145" s="37"/>
    </row>
    <row r="146" spans="1:1" x14ac:dyDescent="0.25">
      <c r="A146" s="37"/>
    </row>
    <row r="147" spans="1:1" x14ac:dyDescent="0.25">
      <c r="A147" s="37"/>
    </row>
    <row r="148" spans="1:1" x14ac:dyDescent="0.25">
      <c r="A148" s="37"/>
    </row>
    <row r="149" spans="1:1" x14ac:dyDescent="0.25">
      <c r="A149" s="37"/>
    </row>
    <row r="150" spans="1:1" x14ac:dyDescent="0.25">
      <c r="A150" s="37"/>
    </row>
    <row r="151" spans="1:1" x14ac:dyDescent="0.25">
      <c r="A151" s="37"/>
    </row>
    <row r="152" spans="1:1" x14ac:dyDescent="0.25">
      <c r="A152" s="37"/>
    </row>
    <row r="153" spans="1:1" x14ac:dyDescent="0.25">
      <c r="A153" s="37"/>
    </row>
    <row r="154" spans="1:1" x14ac:dyDescent="0.25">
      <c r="A154" s="37"/>
    </row>
    <row r="155" spans="1:1" x14ac:dyDescent="0.25">
      <c r="A155" s="37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opLeftCell="A22" zoomScale="130" zoomScaleNormal="130" workbookViewId="0">
      <selection activeCell="A6" sqref="A6:D6"/>
    </sheetView>
  </sheetViews>
  <sheetFormatPr defaultColWidth="8.85546875" defaultRowHeight="15" x14ac:dyDescent="0.25"/>
  <cols>
    <col min="1" max="1" width="5.85546875" style="5" customWidth="1"/>
    <col min="2" max="2" width="42.42578125" style="42" customWidth="1"/>
    <col min="3" max="3" width="8" style="38" customWidth="1"/>
    <col min="4" max="4" width="8.42578125" style="5" customWidth="1"/>
    <col min="5" max="5" width="7.7109375" style="5" customWidth="1"/>
    <col min="6" max="6" width="10.5703125" style="5" bestFit="1" customWidth="1"/>
    <col min="7" max="7" width="7.42578125" style="5" customWidth="1"/>
    <col min="8" max="8" width="10.42578125" style="5" bestFit="1" customWidth="1"/>
    <col min="9" max="9" width="7.42578125" style="5" customWidth="1"/>
    <col min="10" max="10" width="10.42578125" style="5" bestFit="1" customWidth="1"/>
    <col min="11" max="11" width="11.42578125" style="5" bestFit="1" customWidth="1"/>
    <col min="12" max="12" width="11.5703125" style="5" bestFit="1" customWidth="1"/>
    <col min="13" max="16384" width="8.85546875" style="5"/>
  </cols>
  <sheetData>
    <row r="1" spans="1:11" ht="29.25" customHeight="1" x14ac:dyDescent="0.25">
      <c r="A1" s="150"/>
      <c r="B1" s="151"/>
      <c r="C1" s="151"/>
      <c r="D1" s="151"/>
      <c r="E1" s="151"/>
      <c r="F1" s="151"/>
    </row>
    <row r="3" spans="1:11" s="6" customFormat="1" x14ac:dyDescent="0.25">
      <c r="A3" s="152" t="s">
        <v>67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s="6" customFormat="1" x14ac:dyDescent="0.25">
      <c r="A4" s="152" t="s">
        <v>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6" customFormat="1" ht="22.5" customHeight="1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s="9" customFormat="1" ht="21.75" customHeight="1" x14ac:dyDescent="0.25">
      <c r="A6" s="154"/>
      <c r="B6" s="154"/>
      <c r="C6" s="154"/>
      <c r="D6" s="154"/>
      <c r="E6" s="7"/>
      <c r="F6" s="7"/>
      <c r="G6" s="8"/>
      <c r="H6" s="155"/>
      <c r="I6" s="155"/>
      <c r="J6" s="156"/>
      <c r="K6" s="156"/>
    </row>
    <row r="7" spans="1:11" s="10" customFormat="1" x14ac:dyDescent="0.25">
      <c r="G7" s="11"/>
      <c r="H7" s="12"/>
      <c r="I7" s="12"/>
      <c r="J7" s="12"/>
      <c r="K7" s="12"/>
    </row>
    <row r="8" spans="1:11" s="13" customFormat="1" ht="30.75" customHeight="1" x14ac:dyDescent="0.25">
      <c r="A8" s="159" t="s">
        <v>14</v>
      </c>
      <c r="B8" s="159" t="s">
        <v>15</v>
      </c>
      <c r="C8" s="161" t="s">
        <v>16</v>
      </c>
      <c r="D8" s="163" t="s">
        <v>17</v>
      </c>
      <c r="E8" s="165" t="s">
        <v>18</v>
      </c>
      <c r="F8" s="165"/>
      <c r="G8" s="165" t="s">
        <v>19</v>
      </c>
      <c r="H8" s="165"/>
      <c r="I8" s="166" t="s">
        <v>20</v>
      </c>
      <c r="J8" s="166"/>
      <c r="K8" s="158" t="s">
        <v>12</v>
      </c>
    </row>
    <row r="9" spans="1:11" s="13" customFormat="1" ht="30.75" customHeight="1" x14ac:dyDescent="0.25">
      <c r="A9" s="160"/>
      <c r="B9" s="160"/>
      <c r="C9" s="162"/>
      <c r="D9" s="164"/>
      <c r="E9" s="14" t="s">
        <v>21</v>
      </c>
      <c r="F9" s="14" t="s">
        <v>22</v>
      </c>
      <c r="G9" s="14" t="s">
        <v>21</v>
      </c>
      <c r="H9" s="14" t="s">
        <v>22</v>
      </c>
      <c r="I9" s="14" t="s">
        <v>21</v>
      </c>
      <c r="J9" s="15" t="s">
        <v>22</v>
      </c>
      <c r="K9" s="158"/>
    </row>
    <row r="10" spans="1:11" s="17" customFormat="1" ht="15" customHeight="1" x14ac:dyDescent="0.25">
      <c r="A10" s="16" t="s">
        <v>23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s="51" customFormat="1" ht="18" customHeight="1" x14ac:dyDescent="0.25">
      <c r="A11" s="50"/>
      <c r="B11" s="19" t="s">
        <v>31</v>
      </c>
      <c r="C11" s="50"/>
      <c r="D11" s="50"/>
      <c r="E11" s="50"/>
      <c r="F11" s="50"/>
      <c r="G11" s="50"/>
      <c r="H11" s="29"/>
      <c r="I11" s="50"/>
      <c r="J11" s="29"/>
      <c r="K11" s="29"/>
    </row>
    <row r="12" spans="1:11" s="30" customFormat="1" ht="29.25" customHeight="1" x14ac:dyDescent="0.25">
      <c r="A12" s="26">
        <v>1</v>
      </c>
      <c r="B12" s="27" t="s">
        <v>32</v>
      </c>
      <c r="C12" s="28" t="s">
        <v>33</v>
      </c>
      <c r="D12" s="29">
        <f>(28+8.5+128+14)*0.95</f>
        <v>169.57499999999999</v>
      </c>
      <c r="E12" s="23"/>
      <c r="F12" s="52"/>
      <c r="G12" s="23"/>
      <c r="H12" s="29"/>
      <c r="I12" s="23"/>
      <c r="J12" s="29"/>
      <c r="K12" s="29"/>
    </row>
    <row r="13" spans="1:11" s="30" customFormat="1" ht="18" customHeight="1" x14ac:dyDescent="0.25">
      <c r="A13" s="26">
        <v>2</v>
      </c>
      <c r="B13" s="27" t="s">
        <v>34</v>
      </c>
      <c r="C13" s="28" t="s">
        <v>33</v>
      </c>
      <c r="D13" s="29">
        <f>(28+8.5+128+14)*0.05</f>
        <v>8.9250000000000007</v>
      </c>
      <c r="E13" s="23"/>
      <c r="F13" s="52"/>
      <c r="G13" s="23"/>
      <c r="H13" s="29"/>
      <c r="I13" s="23"/>
      <c r="J13" s="29"/>
      <c r="K13" s="29"/>
    </row>
    <row r="14" spans="1:11" s="30" customFormat="1" ht="18" customHeight="1" x14ac:dyDescent="0.25">
      <c r="A14" s="26">
        <v>3</v>
      </c>
      <c r="B14" s="27" t="s">
        <v>35</v>
      </c>
      <c r="C14" s="28" t="s">
        <v>36</v>
      </c>
      <c r="D14" s="29">
        <f>(D12+D13)*1.95</f>
        <v>348.07499999999999</v>
      </c>
      <c r="E14" s="23"/>
      <c r="F14" s="52"/>
      <c r="G14" s="23"/>
      <c r="H14" s="29"/>
      <c r="I14" s="23"/>
      <c r="J14" s="29"/>
      <c r="K14" s="29"/>
    </row>
    <row r="15" spans="1:11" s="30" customFormat="1" ht="18" customHeight="1" x14ac:dyDescent="0.25">
      <c r="A15" s="26">
        <v>4</v>
      </c>
      <c r="B15" s="27" t="s">
        <v>68</v>
      </c>
      <c r="C15" s="28" t="s">
        <v>33</v>
      </c>
      <c r="D15" s="29">
        <v>128</v>
      </c>
      <c r="E15" s="23"/>
      <c r="F15" s="52"/>
      <c r="G15" s="23"/>
      <c r="H15" s="29"/>
      <c r="I15" s="80"/>
      <c r="J15" s="29"/>
      <c r="K15" s="29"/>
    </row>
    <row r="16" spans="1:11" s="30" customFormat="1" ht="28.5" customHeight="1" x14ac:dyDescent="0.25">
      <c r="A16" s="26">
        <v>5</v>
      </c>
      <c r="B16" s="27" t="s">
        <v>69</v>
      </c>
      <c r="C16" s="28" t="s">
        <v>33</v>
      </c>
      <c r="D16" s="29">
        <v>14</v>
      </c>
      <c r="E16" s="23"/>
      <c r="F16" s="52"/>
      <c r="G16" s="23"/>
      <c r="H16" s="29"/>
      <c r="I16" s="23"/>
      <c r="J16" s="29"/>
      <c r="K16" s="29"/>
    </row>
    <row r="17" spans="1:13" s="30" customFormat="1" ht="18" customHeight="1" x14ac:dyDescent="0.25">
      <c r="A17" s="26">
        <v>6</v>
      </c>
      <c r="B17" s="27" t="s">
        <v>70</v>
      </c>
      <c r="C17" s="28" t="s">
        <v>33</v>
      </c>
      <c r="D17" s="29">
        <v>8.5</v>
      </c>
      <c r="E17" s="23"/>
      <c r="F17" s="52"/>
      <c r="G17" s="23"/>
      <c r="H17" s="29"/>
      <c r="I17" s="23"/>
      <c r="J17" s="29"/>
      <c r="K17" s="29"/>
    </row>
    <row r="18" spans="1:13" s="30" customFormat="1" ht="32.25" customHeight="1" x14ac:dyDescent="0.25">
      <c r="A18" s="26">
        <v>7</v>
      </c>
      <c r="B18" s="27" t="s">
        <v>71</v>
      </c>
      <c r="C18" s="28" t="s">
        <v>33</v>
      </c>
      <c r="D18" s="29">
        <v>28</v>
      </c>
      <c r="E18" s="23"/>
      <c r="F18" s="52"/>
      <c r="G18" s="23"/>
      <c r="H18" s="29"/>
      <c r="I18" s="23"/>
      <c r="J18" s="29"/>
      <c r="K18" s="29"/>
    </row>
    <row r="19" spans="1:13" s="30" customFormat="1" ht="18" customHeight="1" x14ac:dyDescent="0.25">
      <c r="A19" s="26">
        <v>8</v>
      </c>
      <c r="B19" s="27" t="s">
        <v>42</v>
      </c>
      <c r="C19" s="28" t="s">
        <v>36</v>
      </c>
      <c r="D19" s="54">
        <f>90.38/1000</f>
        <v>9.0380000000000002E-2</v>
      </c>
      <c r="E19" s="23"/>
      <c r="F19" s="52"/>
      <c r="G19" s="23"/>
      <c r="H19" s="29"/>
      <c r="I19" s="23"/>
      <c r="J19" s="29"/>
      <c r="K19" s="29"/>
    </row>
    <row r="20" spans="1:13" s="30" customFormat="1" ht="18" customHeight="1" x14ac:dyDescent="0.25">
      <c r="A20" s="26">
        <v>9</v>
      </c>
      <c r="B20" s="27" t="s">
        <v>43</v>
      </c>
      <c r="C20" s="28" t="s">
        <v>36</v>
      </c>
      <c r="D20" s="54">
        <f>(583.81+1232.77+194.43)/1000</f>
        <v>2.0110100000000002</v>
      </c>
      <c r="E20" s="23"/>
      <c r="F20" s="52"/>
      <c r="G20" s="23"/>
      <c r="H20" s="29"/>
      <c r="I20" s="23"/>
      <c r="J20" s="29"/>
      <c r="K20" s="29"/>
    </row>
    <row r="21" spans="1:13" s="30" customFormat="1" ht="18" customHeight="1" x14ac:dyDescent="0.25">
      <c r="A21" s="26">
        <v>10</v>
      </c>
      <c r="B21" s="27" t="s">
        <v>72</v>
      </c>
      <c r="C21" s="28" t="s">
        <v>36</v>
      </c>
      <c r="D21" s="81">
        <f>195/1000</f>
        <v>0.19500000000000001</v>
      </c>
      <c r="E21" s="23"/>
      <c r="F21" s="52"/>
      <c r="G21" s="23"/>
      <c r="H21" s="29"/>
      <c r="I21" s="23"/>
      <c r="J21" s="29"/>
      <c r="K21" s="29"/>
    </row>
    <row r="22" spans="1:13" s="30" customFormat="1" ht="28.5" customHeight="1" x14ac:dyDescent="0.25">
      <c r="A22" s="26">
        <v>11</v>
      </c>
      <c r="B22" s="27" t="s">
        <v>73</v>
      </c>
      <c r="C22" s="28" t="s">
        <v>24</v>
      </c>
      <c r="D22" s="29">
        <f>3*14</f>
        <v>42</v>
      </c>
      <c r="E22" s="23"/>
      <c r="F22" s="52"/>
      <c r="G22" s="23"/>
      <c r="H22" s="29"/>
      <c r="I22" s="23"/>
      <c r="J22" s="29"/>
      <c r="K22" s="29"/>
    </row>
    <row r="23" spans="1:13" s="25" customFormat="1" ht="21" customHeight="1" x14ac:dyDescent="0.25">
      <c r="A23" s="126"/>
      <c r="B23" s="27" t="s">
        <v>194</v>
      </c>
      <c r="C23" s="107" t="s">
        <v>195</v>
      </c>
      <c r="D23" s="99">
        <v>20</v>
      </c>
      <c r="E23" s="99"/>
      <c r="F23" s="29"/>
      <c r="G23" s="99"/>
      <c r="H23" s="29"/>
      <c r="I23" s="99"/>
      <c r="J23" s="29"/>
      <c r="K23" s="29"/>
    </row>
    <row r="24" spans="1:13" s="25" customFormat="1" ht="21" customHeight="1" x14ac:dyDescent="0.25">
      <c r="A24" s="126"/>
      <c r="B24" s="27" t="s">
        <v>188</v>
      </c>
      <c r="C24" s="107" t="s">
        <v>189</v>
      </c>
      <c r="D24" s="99">
        <v>90</v>
      </c>
      <c r="E24" s="99"/>
      <c r="F24" s="29"/>
      <c r="G24" s="99"/>
      <c r="H24" s="29"/>
      <c r="I24" s="99"/>
      <c r="J24" s="29"/>
      <c r="K24" s="29"/>
    </row>
    <row r="25" spans="1:13" s="25" customFormat="1" ht="21" customHeight="1" x14ac:dyDescent="0.25">
      <c r="A25" s="126"/>
      <c r="B25" s="27" t="s">
        <v>190</v>
      </c>
      <c r="C25" s="107"/>
      <c r="D25" s="99">
        <v>1</v>
      </c>
      <c r="E25" s="99"/>
      <c r="F25" s="29"/>
      <c r="G25" s="99"/>
      <c r="H25" s="29"/>
      <c r="I25" s="99"/>
      <c r="J25" s="29"/>
      <c r="K25" s="29"/>
    </row>
    <row r="26" spans="1:13" s="25" customFormat="1" ht="21" customHeight="1" x14ac:dyDescent="0.25">
      <c r="A26" s="126"/>
      <c r="B26" s="27" t="s">
        <v>191</v>
      </c>
      <c r="C26" s="107" t="s">
        <v>192</v>
      </c>
      <c r="D26" s="99">
        <v>12</v>
      </c>
      <c r="E26" s="99"/>
      <c r="F26" s="29"/>
      <c r="G26" s="99"/>
      <c r="H26" s="29"/>
      <c r="I26" s="99"/>
      <c r="J26" s="29"/>
      <c r="K26" s="29"/>
    </row>
    <row r="27" spans="1:13" s="90" customFormat="1" x14ac:dyDescent="0.25">
      <c r="A27" s="82"/>
      <c r="B27" s="83"/>
      <c r="C27" s="84"/>
      <c r="D27" s="80"/>
      <c r="E27" s="80"/>
      <c r="F27" s="85"/>
      <c r="G27" s="86"/>
      <c r="H27" s="87"/>
      <c r="I27" s="86"/>
      <c r="J27" s="87"/>
      <c r="K27" s="88"/>
      <c r="L27" s="89"/>
      <c r="M27" s="89"/>
    </row>
    <row r="28" spans="1:13" s="90" customFormat="1" x14ac:dyDescent="0.25">
      <c r="A28" s="82"/>
      <c r="B28" s="83"/>
      <c r="C28" s="84"/>
      <c r="D28" s="80"/>
      <c r="E28" s="80"/>
      <c r="F28" s="91"/>
      <c r="G28" s="80"/>
      <c r="H28" s="80"/>
      <c r="I28" s="80"/>
      <c r="J28" s="80"/>
      <c r="K28" s="92"/>
      <c r="L28" s="89"/>
      <c r="M28" s="89"/>
    </row>
    <row r="29" spans="1:13" s="90" customFormat="1" x14ac:dyDescent="0.25">
      <c r="A29" s="64"/>
      <c r="B29" s="65" t="s">
        <v>27</v>
      </c>
      <c r="C29" s="66" t="s">
        <v>28</v>
      </c>
      <c r="D29" s="67"/>
      <c r="E29" s="68"/>
      <c r="F29" s="69"/>
      <c r="G29" s="70"/>
      <c r="H29" s="69"/>
      <c r="I29" s="70"/>
      <c r="J29" s="69"/>
      <c r="K29" s="71"/>
      <c r="L29" s="89"/>
      <c r="M29" s="89"/>
    </row>
    <row r="30" spans="1:13" s="90" customFormat="1" ht="27" x14ac:dyDescent="0.25">
      <c r="A30" s="73">
        <v>0.02</v>
      </c>
      <c r="B30" s="34" t="s">
        <v>62</v>
      </c>
      <c r="C30" s="35" t="s">
        <v>29</v>
      </c>
      <c r="D30" s="74"/>
      <c r="E30" s="36"/>
      <c r="F30" s="36"/>
      <c r="G30" s="36"/>
      <c r="H30" s="36"/>
      <c r="I30" s="36"/>
      <c r="J30" s="36"/>
      <c r="K30" s="75"/>
      <c r="L30" s="89"/>
      <c r="M30" s="89"/>
    </row>
    <row r="31" spans="1:13" s="90" customFormat="1" x14ac:dyDescent="0.25">
      <c r="A31" s="64"/>
      <c r="B31" s="65" t="s">
        <v>27</v>
      </c>
      <c r="C31" s="66"/>
      <c r="D31" s="67"/>
      <c r="E31" s="68"/>
      <c r="F31" s="69"/>
      <c r="G31" s="70"/>
      <c r="H31" s="69"/>
      <c r="I31" s="70"/>
      <c r="J31" s="69"/>
      <c r="K31" s="71"/>
      <c r="L31" s="89"/>
      <c r="M31" s="89"/>
    </row>
    <row r="32" spans="1:13" s="90" customFormat="1" x14ac:dyDescent="0.25">
      <c r="A32" s="73">
        <v>0.05</v>
      </c>
      <c r="B32" s="34" t="s">
        <v>66</v>
      </c>
      <c r="C32" s="35" t="s">
        <v>29</v>
      </c>
      <c r="D32" s="74"/>
      <c r="E32" s="36"/>
      <c r="F32" s="36"/>
      <c r="G32" s="36"/>
      <c r="H32" s="36"/>
      <c r="I32" s="36"/>
      <c r="J32" s="36"/>
      <c r="K32" s="75"/>
      <c r="L32" s="89"/>
      <c r="M32" s="89"/>
    </row>
    <row r="33" spans="1:13" s="90" customFormat="1" x14ac:dyDescent="0.25">
      <c r="A33" s="64"/>
      <c r="B33" s="65" t="s">
        <v>27</v>
      </c>
      <c r="C33" s="66" t="s">
        <v>29</v>
      </c>
      <c r="D33" s="67"/>
      <c r="E33" s="68"/>
      <c r="F33" s="69"/>
      <c r="G33" s="70"/>
      <c r="H33" s="69"/>
      <c r="I33" s="70"/>
      <c r="J33" s="69"/>
      <c r="K33" s="71"/>
      <c r="L33" s="89"/>
      <c r="M33" s="89"/>
    </row>
    <row r="34" spans="1:13" s="90" customFormat="1" x14ac:dyDescent="0.25">
      <c r="A34" s="76">
        <v>0.1</v>
      </c>
      <c r="B34" s="34" t="s">
        <v>63</v>
      </c>
      <c r="C34" s="35" t="s">
        <v>29</v>
      </c>
      <c r="D34" s="74"/>
      <c r="E34" s="36"/>
      <c r="F34" s="36"/>
      <c r="G34" s="36"/>
      <c r="H34" s="36"/>
      <c r="I34" s="36"/>
      <c r="J34" s="36"/>
      <c r="K34" s="75"/>
      <c r="L34" s="89"/>
      <c r="M34" s="89"/>
    </row>
    <row r="35" spans="1:13" s="90" customFormat="1" x14ac:dyDescent="0.25">
      <c r="A35" s="64"/>
      <c r="B35" s="65" t="s">
        <v>27</v>
      </c>
      <c r="C35" s="66" t="s">
        <v>29</v>
      </c>
      <c r="D35" s="67"/>
      <c r="E35" s="68"/>
      <c r="F35" s="69"/>
      <c r="G35" s="70"/>
      <c r="H35" s="69"/>
      <c r="I35" s="70"/>
      <c r="J35" s="69"/>
      <c r="K35" s="71"/>
      <c r="L35" s="89"/>
      <c r="M35" s="89"/>
    </row>
    <row r="36" spans="1:13" s="90" customFormat="1" x14ac:dyDescent="0.25">
      <c r="A36" s="76">
        <v>0.08</v>
      </c>
      <c r="B36" s="34" t="s">
        <v>64</v>
      </c>
      <c r="C36" s="35" t="s">
        <v>29</v>
      </c>
      <c r="D36" s="74"/>
      <c r="E36" s="36"/>
      <c r="F36" s="36"/>
      <c r="G36" s="36"/>
      <c r="H36" s="36"/>
      <c r="I36" s="36"/>
      <c r="J36" s="36"/>
      <c r="K36" s="75"/>
      <c r="L36" s="89"/>
      <c r="M36" s="89"/>
    </row>
    <row r="37" spans="1:13" s="90" customFormat="1" x14ac:dyDescent="0.25">
      <c r="A37" s="64"/>
      <c r="B37" s="65" t="s">
        <v>27</v>
      </c>
      <c r="C37" s="66" t="s">
        <v>28</v>
      </c>
      <c r="D37" s="67"/>
      <c r="E37" s="77"/>
      <c r="F37" s="69"/>
      <c r="G37" s="70"/>
      <c r="H37" s="69"/>
      <c r="I37" s="70"/>
      <c r="J37" s="69"/>
      <c r="K37" s="71"/>
      <c r="L37" s="89"/>
      <c r="M37" s="89"/>
    </row>
    <row r="38" spans="1:13" s="90" customFormat="1" x14ac:dyDescent="0.25">
      <c r="A38" s="76">
        <v>0.18</v>
      </c>
      <c r="B38" s="34" t="s">
        <v>65</v>
      </c>
      <c r="C38" s="35" t="s">
        <v>29</v>
      </c>
      <c r="D38" s="74"/>
      <c r="E38" s="36"/>
      <c r="F38" s="36"/>
      <c r="G38" s="36"/>
      <c r="H38" s="36"/>
      <c r="I38" s="36"/>
      <c r="J38" s="36"/>
      <c r="K38" s="75"/>
      <c r="L38" s="89"/>
      <c r="M38" s="89"/>
    </row>
    <row r="39" spans="1:13" s="90" customFormat="1" x14ac:dyDescent="0.25">
      <c r="A39" s="64"/>
      <c r="B39" s="65" t="s">
        <v>27</v>
      </c>
      <c r="C39" s="66" t="s">
        <v>28</v>
      </c>
      <c r="D39" s="67"/>
      <c r="E39" s="77"/>
      <c r="F39" s="69"/>
      <c r="G39" s="70"/>
      <c r="H39" s="69"/>
      <c r="I39" s="70"/>
      <c r="J39" s="69"/>
      <c r="K39" s="71"/>
      <c r="L39" s="89"/>
      <c r="M39" s="89"/>
    </row>
    <row r="40" spans="1:13" s="90" customFormat="1" x14ac:dyDescent="0.25">
      <c r="A40" s="93"/>
      <c r="C40" s="94"/>
      <c r="D40" s="89"/>
      <c r="E40" s="89"/>
      <c r="F40" s="89"/>
      <c r="G40" s="89"/>
      <c r="H40" s="89"/>
      <c r="I40" s="89"/>
      <c r="J40" s="89"/>
      <c r="K40" s="89"/>
      <c r="L40" s="89"/>
      <c r="M40" s="89"/>
    </row>
    <row r="41" spans="1:13" s="90" customFormat="1" x14ac:dyDescent="0.25">
      <c r="A41" s="93"/>
      <c r="C41" s="94"/>
      <c r="D41" s="89"/>
      <c r="E41" s="89"/>
      <c r="F41" s="89"/>
      <c r="G41" s="89"/>
      <c r="H41" s="89"/>
      <c r="I41" s="89"/>
      <c r="J41" s="89"/>
      <c r="K41" s="89"/>
      <c r="L41" s="89"/>
      <c r="M41" s="89"/>
    </row>
    <row r="42" spans="1:13" s="90" customFormat="1" x14ac:dyDescent="0.25">
      <c r="A42" s="93"/>
      <c r="C42" s="94"/>
      <c r="D42" s="89"/>
      <c r="E42" s="89"/>
      <c r="F42" s="89"/>
      <c r="G42" s="89"/>
      <c r="H42" s="89"/>
      <c r="I42" s="89"/>
      <c r="J42" s="89"/>
      <c r="K42" s="89"/>
      <c r="L42" s="89"/>
      <c r="M42" s="89"/>
    </row>
    <row r="43" spans="1:13" s="90" customFormat="1" x14ac:dyDescent="0.25">
      <c r="A43" s="93"/>
      <c r="C43" s="94"/>
      <c r="D43" s="89"/>
      <c r="E43" s="89"/>
      <c r="F43" s="89"/>
      <c r="G43" s="89"/>
      <c r="H43" s="89"/>
      <c r="I43" s="89"/>
      <c r="J43" s="89"/>
      <c r="K43" s="89"/>
      <c r="L43" s="89"/>
      <c r="M43" s="89"/>
    </row>
    <row r="44" spans="1:13" s="90" customFormat="1" x14ac:dyDescent="0.25">
      <c r="A44" s="93"/>
      <c r="C44" s="94"/>
      <c r="D44" s="89"/>
      <c r="E44" s="89"/>
      <c r="F44" s="89"/>
      <c r="G44" s="89"/>
      <c r="H44" s="89"/>
      <c r="I44" s="89"/>
      <c r="J44" s="89"/>
      <c r="K44" s="89"/>
      <c r="L44" s="89"/>
      <c r="M44" s="89"/>
    </row>
    <row r="45" spans="1:13" s="90" customFormat="1" x14ac:dyDescent="0.25">
      <c r="A45" s="93"/>
      <c r="C45" s="94"/>
      <c r="D45" s="89"/>
      <c r="E45" s="89"/>
      <c r="F45" s="89"/>
      <c r="G45" s="89"/>
      <c r="H45" s="89"/>
      <c r="I45" s="89"/>
      <c r="J45" s="89"/>
      <c r="K45" s="89"/>
      <c r="L45" s="89"/>
      <c r="M45" s="89"/>
    </row>
    <row r="46" spans="1:13" s="90" customFormat="1" x14ac:dyDescent="0.25">
      <c r="A46" s="93"/>
      <c r="C46" s="94"/>
      <c r="D46" s="89"/>
      <c r="E46" s="89"/>
      <c r="F46" s="89"/>
      <c r="G46" s="89"/>
      <c r="H46" s="89"/>
      <c r="I46" s="89"/>
      <c r="J46" s="89"/>
      <c r="K46" s="89"/>
      <c r="L46" s="89"/>
      <c r="M46" s="89"/>
    </row>
    <row r="47" spans="1:13" s="90" customFormat="1" x14ac:dyDescent="0.25">
      <c r="A47" s="93"/>
      <c r="C47" s="94"/>
      <c r="D47" s="89"/>
      <c r="E47" s="89"/>
      <c r="F47" s="89"/>
      <c r="G47" s="89"/>
      <c r="H47" s="89"/>
      <c r="I47" s="89"/>
      <c r="J47" s="89"/>
      <c r="K47" s="89"/>
      <c r="L47" s="89"/>
      <c r="M47" s="89"/>
    </row>
    <row r="48" spans="1:13" s="90" customFormat="1" x14ac:dyDescent="0.25">
      <c r="A48" s="93"/>
      <c r="C48" s="94"/>
      <c r="D48" s="89"/>
      <c r="E48" s="89"/>
      <c r="F48" s="89"/>
      <c r="G48" s="89"/>
      <c r="H48" s="89"/>
      <c r="I48" s="89"/>
      <c r="J48" s="89"/>
      <c r="K48" s="89"/>
      <c r="L48" s="89"/>
      <c r="M48" s="89"/>
    </row>
    <row r="49" spans="1:13" s="90" customFormat="1" x14ac:dyDescent="0.25">
      <c r="A49" s="93"/>
      <c r="C49" s="94"/>
      <c r="D49" s="89"/>
      <c r="E49" s="89"/>
      <c r="F49" s="89"/>
      <c r="G49" s="89"/>
      <c r="H49" s="89"/>
      <c r="I49" s="89"/>
      <c r="J49" s="89"/>
      <c r="K49" s="89"/>
      <c r="L49" s="89"/>
      <c r="M49" s="89"/>
    </row>
    <row r="50" spans="1:13" s="90" customFormat="1" x14ac:dyDescent="0.25">
      <c r="A50" s="93"/>
      <c r="C50" s="94"/>
      <c r="D50" s="89"/>
      <c r="E50" s="89"/>
      <c r="F50" s="89"/>
      <c r="G50" s="89"/>
      <c r="H50" s="89"/>
      <c r="I50" s="89"/>
      <c r="J50" s="89"/>
      <c r="K50" s="89"/>
      <c r="L50" s="89"/>
      <c r="M50" s="89"/>
    </row>
    <row r="51" spans="1:13" s="90" customFormat="1" x14ac:dyDescent="0.25">
      <c r="A51" s="93"/>
      <c r="C51" s="94"/>
      <c r="D51" s="89"/>
      <c r="E51" s="89"/>
      <c r="F51" s="89"/>
      <c r="G51" s="89"/>
      <c r="H51" s="89"/>
      <c r="I51" s="89"/>
      <c r="J51" s="89"/>
      <c r="K51" s="89"/>
      <c r="L51" s="89"/>
      <c r="M51" s="89"/>
    </row>
    <row r="52" spans="1:13" s="90" customFormat="1" x14ac:dyDescent="0.25">
      <c r="A52" s="93"/>
      <c r="C52" s="94"/>
      <c r="D52" s="89"/>
      <c r="E52" s="89"/>
      <c r="F52" s="89"/>
      <c r="G52" s="89"/>
      <c r="H52" s="89"/>
      <c r="I52" s="89"/>
      <c r="J52" s="89"/>
      <c r="K52" s="89"/>
      <c r="L52" s="89"/>
      <c r="M52" s="89"/>
    </row>
    <row r="53" spans="1:13" s="90" customFormat="1" x14ac:dyDescent="0.25">
      <c r="A53" s="93"/>
      <c r="C53" s="94"/>
      <c r="D53" s="89"/>
      <c r="E53" s="89"/>
      <c r="F53" s="89"/>
      <c r="G53" s="89"/>
      <c r="H53" s="89"/>
      <c r="I53" s="89"/>
      <c r="J53" s="89"/>
      <c r="K53" s="89"/>
      <c r="L53" s="89"/>
      <c r="M53" s="89"/>
    </row>
    <row r="54" spans="1:13" s="90" customFormat="1" x14ac:dyDescent="0.25">
      <c r="A54" s="93"/>
      <c r="C54" s="94"/>
      <c r="D54" s="89"/>
      <c r="E54" s="89"/>
      <c r="F54" s="89"/>
      <c r="G54" s="89"/>
      <c r="H54" s="89"/>
      <c r="I54" s="89"/>
      <c r="J54" s="89"/>
      <c r="K54" s="89"/>
      <c r="L54" s="89"/>
      <c r="M54" s="89"/>
    </row>
    <row r="55" spans="1:13" s="90" customFormat="1" x14ac:dyDescent="0.25">
      <c r="A55" s="93"/>
      <c r="C55" s="94"/>
      <c r="D55" s="89"/>
      <c r="E55" s="89"/>
      <c r="F55" s="89"/>
      <c r="G55" s="89"/>
      <c r="H55" s="89"/>
      <c r="I55" s="89"/>
      <c r="J55" s="89"/>
      <c r="K55" s="89"/>
      <c r="L55" s="89"/>
      <c r="M55" s="89"/>
    </row>
    <row r="56" spans="1:13" s="90" customFormat="1" x14ac:dyDescent="0.25">
      <c r="A56" s="93"/>
      <c r="C56" s="94"/>
      <c r="D56" s="89"/>
      <c r="E56" s="89"/>
      <c r="F56" s="89"/>
      <c r="G56" s="89"/>
      <c r="H56" s="89"/>
      <c r="I56" s="89"/>
      <c r="J56" s="89"/>
      <c r="K56" s="89"/>
      <c r="L56" s="89"/>
      <c r="M56" s="89"/>
    </row>
    <row r="57" spans="1:13" s="90" customFormat="1" x14ac:dyDescent="0.25">
      <c r="A57" s="93"/>
      <c r="C57" s="94"/>
      <c r="D57" s="89"/>
      <c r="E57" s="89"/>
      <c r="F57" s="89"/>
      <c r="G57" s="89"/>
      <c r="H57" s="89"/>
      <c r="I57" s="89"/>
      <c r="J57" s="89"/>
      <c r="K57" s="89"/>
      <c r="L57" s="89"/>
      <c r="M57" s="89"/>
    </row>
    <row r="58" spans="1:13" s="90" customFormat="1" x14ac:dyDescent="0.25">
      <c r="A58" s="93"/>
      <c r="C58" s="94"/>
      <c r="D58" s="89"/>
      <c r="E58" s="89"/>
      <c r="F58" s="89"/>
      <c r="G58" s="89"/>
      <c r="H58" s="89"/>
      <c r="I58" s="89"/>
      <c r="J58" s="89"/>
      <c r="K58" s="89"/>
      <c r="L58" s="89"/>
      <c r="M58" s="89"/>
    </row>
    <row r="59" spans="1:13" s="90" customFormat="1" x14ac:dyDescent="0.25">
      <c r="A59" s="93"/>
      <c r="C59" s="94"/>
      <c r="D59" s="89"/>
      <c r="E59" s="89"/>
      <c r="F59" s="89"/>
      <c r="G59" s="89"/>
      <c r="H59" s="89"/>
      <c r="I59" s="89"/>
      <c r="J59" s="89"/>
      <c r="K59" s="89"/>
      <c r="L59" s="89"/>
      <c r="M59" s="89"/>
    </row>
    <row r="60" spans="1:13" s="90" customFormat="1" x14ac:dyDescent="0.25">
      <c r="A60" s="93"/>
      <c r="C60" s="94"/>
      <c r="D60" s="89"/>
      <c r="E60" s="89"/>
      <c r="F60" s="89"/>
      <c r="G60" s="89"/>
      <c r="H60" s="89"/>
      <c r="I60" s="89"/>
      <c r="J60" s="89"/>
      <c r="K60" s="89"/>
      <c r="L60" s="89"/>
      <c r="M60" s="89"/>
    </row>
    <row r="61" spans="1:13" s="90" customFormat="1" x14ac:dyDescent="0.25">
      <c r="A61" s="93"/>
      <c r="C61" s="94"/>
      <c r="D61" s="89"/>
      <c r="E61" s="89"/>
      <c r="F61" s="89"/>
      <c r="G61" s="89"/>
      <c r="H61" s="89"/>
      <c r="I61" s="89"/>
      <c r="J61" s="89"/>
      <c r="K61" s="89"/>
      <c r="L61" s="89"/>
      <c r="M61" s="89"/>
    </row>
    <row r="62" spans="1:13" s="90" customFormat="1" x14ac:dyDescent="0.25">
      <c r="A62" s="93"/>
      <c r="C62" s="94"/>
      <c r="D62" s="89"/>
      <c r="E62" s="89"/>
      <c r="F62" s="89"/>
      <c r="G62" s="89"/>
      <c r="H62" s="89"/>
      <c r="I62" s="89"/>
      <c r="J62" s="89"/>
      <c r="K62" s="89"/>
      <c r="L62" s="89"/>
      <c r="M62" s="89"/>
    </row>
    <row r="63" spans="1:13" s="90" customFormat="1" x14ac:dyDescent="0.25">
      <c r="A63" s="93"/>
      <c r="C63" s="94"/>
      <c r="D63" s="89"/>
      <c r="E63" s="89"/>
      <c r="F63" s="89"/>
      <c r="G63" s="89"/>
      <c r="H63" s="89"/>
      <c r="I63" s="89"/>
      <c r="J63" s="89"/>
      <c r="K63" s="89"/>
      <c r="L63" s="89"/>
      <c r="M63" s="89"/>
    </row>
    <row r="64" spans="1:13" s="90" customFormat="1" x14ac:dyDescent="0.25">
      <c r="A64" s="93"/>
      <c r="C64" s="94"/>
      <c r="D64" s="89"/>
      <c r="E64" s="89"/>
      <c r="F64" s="89"/>
      <c r="G64" s="89"/>
      <c r="H64" s="89"/>
      <c r="I64" s="89"/>
      <c r="J64" s="89"/>
      <c r="K64" s="89"/>
      <c r="L64" s="89"/>
      <c r="M64" s="89"/>
    </row>
    <row r="65" spans="1:13" s="90" customFormat="1" x14ac:dyDescent="0.25">
      <c r="A65" s="93"/>
      <c r="C65" s="94"/>
      <c r="D65" s="89"/>
      <c r="E65" s="89"/>
      <c r="F65" s="89"/>
      <c r="G65" s="89"/>
      <c r="H65" s="89"/>
      <c r="I65" s="89"/>
      <c r="J65" s="89"/>
      <c r="K65" s="89"/>
      <c r="L65" s="89"/>
      <c r="M65" s="89"/>
    </row>
    <row r="66" spans="1:13" s="90" customFormat="1" x14ac:dyDescent="0.25">
      <c r="A66" s="93"/>
      <c r="C66" s="94"/>
      <c r="D66" s="89"/>
      <c r="E66" s="89"/>
      <c r="F66" s="89"/>
      <c r="G66" s="89"/>
      <c r="H66" s="89"/>
      <c r="I66" s="89"/>
      <c r="J66" s="89"/>
      <c r="K66" s="89"/>
      <c r="L66" s="89"/>
      <c r="M66" s="89"/>
    </row>
    <row r="67" spans="1:13" s="90" customFormat="1" x14ac:dyDescent="0.25">
      <c r="A67" s="93"/>
      <c r="C67" s="94"/>
      <c r="D67" s="89"/>
      <c r="E67" s="89"/>
      <c r="F67" s="89"/>
      <c r="G67" s="89"/>
      <c r="H67" s="89"/>
      <c r="I67" s="89"/>
      <c r="J67" s="89"/>
      <c r="K67" s="89"/>
      <c r="L67" s="89"/>
      <c r="M67" s="89"/>
    </row>
    <row r="68" spans="1:13" s="90" customFormat="1" x14ac:dyDescent="0.25">
      <c r="A68" s="93"/>
      <c r="C68" s="94"/>
      <c r="D68" s="89"/>
      <c r="E68" s="89"/>
      <c r="F68" s="89"/>
      <c r="G68" s="89"/>
      <c r="H68" s="89"/>
      <c r="I68" s="89"/>
      <c r="J68" s="89"/>
      <c r="K68" s="89"/>
      <c r="L68" s="89"/>
      <c r="M68" s="89"/>
    </row>
    <row r="69" spans="1:13" s="90" customFormat="1" x14ac:dyDescent="0.25">
      <c r="A69" s="93"/>
      <c r="C69" s="94"/>
      <c r="D69" s="89"/>
      <c r="E69" s="89"/>
      <c r="F69" s="89"/>
      <c r="G69" s="89"/>
      <c r="H69" s="89"/>
      <c r="I69" s="89"/>
      <c r="J69" s="89"/>
      <c r="K69" s="89"/>
      <c r="L69" s="89"/>
      <c r="M69" s="89"/>
    </row>
    <row r="70" spans="1:13" s="90" customFormat="1" x14ac:dyDescent="0.25">
      <c r="A70" s="93"/>
      <c r="C70" s="94"/>
      <c r="D70" s="89"/>
      <c r="E70" s="89"/>
      <c r="F70" s="89"/>
      <c r="G70" s="89"/>
      <c r="H70" s="89"/>
      <c r="I70" s="89"/>
      <c r="J70" s="89"/>
      <c r="K70" s="89"/>
      <c r="L70" s="89"/>
      <c r="M70" s="89"/>
    </row>
    <row r="71" spans="1:13" s="90" customFormat="1" x14ac:dyDescent="0.25">
      <c r="A71" s="93"/>
      <c r="C71" s="94"/>
      <c r="D71" s="89"/>
      <c r="E71" s="89"/>
      <c r="F71" s="89"/>
      <c r="G71" s="89"/>
      <c r="H71" s="89"/>
      <c r="I71" s="89"/>
      <c r="J71" s="89"/>
      <c r="K71" s="89"/>
      <c r="L71" s="89"/>
      <c r="M71" s="89"/>
    </row>
    <row r="72" spans="1:13" s="90" customFormat="1" x14ac:dyDescent="0.25">
      <c r="A72" s="93"/>
      <c r="C72" s="94"/>
      <c r="D72" s="89"/>
      <c r="E72" s="89"/>
      <c r="F72" s="89"/>
      <c r="G72" s="89"/>
      <c r="H72" s="89"/>
      <c r="I72" s="89"/>
      <c r="J72" s="89"/>
      <c r="K72" s="89"/>
      <c r="L72" s="89"/>
      <c r="M72" s="89"/>
    </row>
    <row r="73" spans="1:13" s="42" customFormat="1" x14ac:dyDescent="0.25">
      <c r="A73" s="37"/>
      <c r="C73" s="38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s="42" customFormat="1" x14ac:dyDescent="0.25">
      <c r="A74" s="37"/>
      <c r="C74" s="38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s="42" customFormat="1" x14ac:dyDescent="0.25">
      <c r="A75" s="37"/>
      <c r="C75" s="38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s="42" customFormat="1" x14ac:dyDescent="0.25">
      <c r="A76" s="37"/>
      <c r="C76" s="38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s="42" customFormat="1" x14ac:dyDescent="0.25">
      <c r="A77" s="37"/>
      <c r="C77" s="38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s="42" customFormat="1" x14ac:dyDescent="0.25">
      <c r="A78" s="37"/>
      <c r="C78" s="38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s="42" customFormat="1" x14ac:dyDescent="0.25">
      <c r="A79" s="37"/>
      <c r="C79" s="38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s="42" customFormat="1" x14ac:dyDescent="0.25">
      <c r="A80" s="37"/>
      <c r="C80" s="38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s="42" customFormat="1" x14ac:dyDescent="0.25">
      <c r="A81" s="37"/>
      <c r="C81" s="38"/>
      <c r="D81" s="5"/>
      <c r="E81" s="5"/>
      <c r="F81" s="5"/>
      <c r="G81" s="5"/>
      <c r="H81" s="5"/>
      <c r="I81" s="5"/>
      <c r="J81" s="5"/>
      <c r="K81" s="5"/>
      <c r="L81" s="5"/>
      <c r="M81" s="5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workbookViewId="0">
      <selection activeCell="A6" sqref="A6:D6"/>
    </sheetView>
  </sheetViews>
  <sheetFormatPr defaultColWidth="8.85546875" defaultRowHeight="15" x14ac:dyDescent="0.25"/>
  <cols>
    <col min="1" max="1" width="5.85546875" style="5" customWidth="1"/>
    <col min="2" max="2" width="42.42578125" style="42" customWidth="1"/>
    <col min="3" max="3" width="8" style="38" customWidth="1"/>
    <col min="4" max="4" width="8.42578125" style="5" customWidth="1"/>
    <col min="5" max="5" width="7.7109375" style="5" customWidth="1"/>
    <col min="6" max="6" width="10.5703125" style="5" bestFit="1" customWidth="1"/>
    <col min="7" max="7" width="7.42578125" style="5" customWidth="1"/>
    <col min="8" max="8" width="10.42578125" style="5" bestFit="1" customWidth="1"/>
    <col min="9" max="9" width="11.140625" style="5" customWidth="1"/>
    <col min="10" max="10" width="10.85546875" style="5" customWidth="1"/>
    <col min="11" max="11" width="11.42578125" style="5" bestFit="1" customWidth="1"/>
    <col min="12" max="13" width="11.5703125" style="5" bestFit="1" customWidth="1"/>
    <col min="14" max="16384" width="8.85546875" style="5"/>
  </cols>
  <sheetData>
    <row r="1" spans="1:11" ht="29.25" customHeight="1" x14ac:dyDescent="0.25">
      <c r="A1" s="150"/>
      <c r="B1" s="151"/>
      <c r="C1" s="151"/>
      <c r="D1" s="151"/>
      <c r="E1" s="151"/>
      <c r="F1" s="151"/>
    </row>
    <row r="3" spans="1:11" s="6" customFormat="1" x14ac:dyDescent="0.25">
      <c r="A3" s="152" t="s">
        <v>74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s="6" customFormat="1" x14ac:dyDescent="0.25">
      <c r="A4" s="152" t="s">
        <v>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6" customFormat="1" ht="22.5" customHeight="1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s="9" customFormat="1" ht="21.75" customHeight="1" x14ac:dyDescent="0.25">
      <c r="A6" s="154"/>
      <c r="B6" s="154"/>
      <c r="C6" s="154"/>
      <c r="D6" s="154"/>
      <c r="E6" s="7"/>
      <c r="F6" s="7"/>
      <c r="G6" s="8"/>
      <c r="H6" s="155"/>
      <c r="I6" s="155"/>
      <c r="J6" s="156"/>
      <c r="K6" s="156"/>
    </row>
    <row r="7" spans="1:11" s="10" customFormat="1" x14ac:dyDescent="0.25">
      <c r="G7" s="11"/>
      <c r="H7" s="12"/>
      <c r="I7" s="12"/>
      <c r="J7" s="12"/>
      <c r="K7" s="12"/>
    </row>
    <row r="8" spans="1:11" s="13" customFormat="1" ht="30.75" customHeight="1" x14ac:dyDescent="0.25">
      <c r="A8" s="159" t="s">
        <v>14</v>
      </c>
      <c r="B8" s="159" t="s">
        <v>15</v>
      </c>
      <c r="C8" s="161" t="s">
        <v>16</v>
      </c>
      <c r="D8" s="163" t="s">
        <v>17</v>
      </c>
      <c r="E8" s="165" t="s">
        <v>18</v>
      </c>
      <c r="F8" s="165"/>
      <c r="G8" s="165" t="s">
        <v>19</v>
      </c>
      <c r="H8" s="165"/>
      <c r="I8" s="157" t="s">
        <v>20</v>
      </c>
      <c r="J8" s="157"/>
      <c r="K8" s="158" t="s">
        <v>12</v>
      </c>
    </row>
    <row r="9" spans="1:11" s="13" customFormat="1" ht="30.75" customHeight="1" x14ac:dyDescent="0.25">
      <c r="A9" s="160"/>
      <c r="B9" s="160"/>
      <c r="C9" s="162"/>
      <c r="D9" s="164"/>
      <c r="E9" s="14" t="s">
        <v>21</v>
      </c>
      <c r="F9" s="14" t="s">
        <v>22</v>
      </c>
      <c r="G9" s="14" t="s">
        <v>21</v>
      </c>
      <c r="H9" s="14" t="s">
        <v>22</v>
      </c>
      <c r="I9" s="14" t="s">
        <v>21</v>
      </c>
      <c r="J9" s="15" t="s">
        <v>22</v>
      </c>
      <c r="K9" s="158"/>
    </row>
    <row r="10" spans="1:11" s="17" customFormat="1" ht="15" customHeight="1" x14ac:dyDescent="0.25">
      <c r="A10" s="16" t="s">
        <v>23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s="25" customFormat="1" ht="14.25" customHeight="1" x14ac:dyDescent="0.25">
      <c r="A11" s="18"/>
      <c r="B11" s="95" t="s">
        <v>31</v>
      </c>
      <c r="C11" s="20"/>
      <c r="D11" s="21"/>
      <c r="E11" s="22"/>
      <c r="F11" s="22"/>
      <c r="G11" s="22"/>
      <c r="H11" s="22"/>
      <c r="I11" s="22"/>
      <c r="J11" s="22"/>
      <c r="K11" s="22"/>
    </row>
    <row r="12" spans="1:11" s="25" customFormat="1" ht="54.75" customHeight="1" x14ac:dyDescent="0.25">
      <c r="A12" s="96">
        <v>1</v>
      </c>
      <c r="B12" s="97" t="s">
        <v>75</v>
      </c>
      <c r="C12" s="98" t="s">
        <v>33</v>
      </c>
      <c r="D12" s="99">
        <v>35.200000000000003</v>
      </c>
      <c r="E12" s="99"/>
      <c r="F12" s="29"/>
      <c r="G12" s="99"/>
      <c r="H12" s="29"/>
      <c r="I12" s="99"/>
      <c r="J12" s="29"/>
      <c r="K12" s="29"/>
    </row>
    <row r="13" spans="1:11" s="25" customFormat="1" ht="21" customHeight="1" x14ac:dyDescent="0.25">
      <c r="A13" s="96" t="s">
        <v>76</v>
      </c>
      <c r="B13" s="31" t="s">
        <v>77</v>
      </c>
      <c r="C13" s="98" t="s">
        <v>36</v>
      </c>
      <c r="D13" s="99">
        <v>2.5</v>
      </c>
      <c r="E13" s="99"/>
      <c r="F13" s="29"/>
      <c r="G13" s="99"/>
      <c r="H13" s="29"/>
      <c r="I13" s="99"/>
      <c r="J13" s="29"/>
      <c r="K13" s="29"/>
    </row>
    <row r="14" spans="1:11" s="25" customFormat="1" ht="21" customHeight="1" x14ac:dyDescent="0.25">
      <c r="A14" s="96" t="s">
        <v>76</v>
      </c>
      <c r="B14" s="31" t="s">
        <v>78</v>
      </c>
      <c r="C14" s="35" t="s">
        <v>29</v>
      </c>
      <c r="D14" s="99">
        <v>2.5000000000000001E-2</v>
      </c>
      <c r="E14" s="99"/>
      <c r="F14" s="29"/>
      <c r="G14" s="99"/>
      <c r="H14" s="29"/>
      <c r="I14" s="99"/>
      <c r="J14" s="29"/>
      <c r="K14" s="29"/>
    </row>
    <row r="15" spans="1:11" s="25" customFormat="1" ht="21" customHeight="1" x14ac:dyDescent="0.25">
      <c r="A15" s="96" t="s">
        <v>76</v>
      </c>
      <c r="B15" s="31" t="s">
        <v>79</v>
      </c>
      <c r="C15" s="98" t="s">
        <v>33</v>
      </c>
      <c r="D15" s="100">
        <v>4</v>
      </c>
      <c r="E15" s="100"/>
      <c r="F15" s="101"/>
      <c r="G15" s="100"/>
      <c r="H15" s="101"/>
      <c r="I15" s="100"/>
      <c r="J15" s="101"/>
      <c r="K15" s="101"/>
    </row>
    <row r="16" spans="1:11" s="25" customFormat="1" ht="21" customHeight="1" x14ac:dyDescent="0.25">
      <c r="A16" s="96" t="s">
        <v>76</v>
      </c>
      <c r="B16" s="31" t="s">
        <v>80</v>
      </c>
      <c r="C16" s="35" t="s">
        <v>29</v>
      </c>
      <c r="D16" s="100">
        <v>41</v>
      </c>
      <c r="E16" s="100"/>
      <c r="F16" s="101"/>
      <c r="G16" s="100"/>
      <c r="H16" s="101"/>
      <c r="I16" s="100"/>
      <c r="J16" s="101"/>
      <c r="K16" s="101"/>
    </row>
    <row r="17" spans="1:14" s="25" customFormat="1" ht="21" customHeight="1" x14ac:dyDescent="0.25">
      <c r="A17" s="126"/>
      <c r="B17" s="27" t="s">
        <v>186</v>
      </c>
      <c r="C17" s="107" t="s">
        <v>187</v>
      </c>
      <c r="D17" s="99">
        <v>3.5</v>
      </c>
      <c r="E17" s="99"/>
      <c r="F17" s="29"/>
      <c r="G17" s="99"/>
      <c r="H17" s="29"/>
      <c r="I17" s="99"/>
      <c r="J17" s="29"/>
      <c r="K17" s="29"/>
    </row>
    <row r="18" spans="1:14" s="25" customFormat="1" ht="21" customHeight="1" x14ac:dyDescent="0.25">
      <c r="A18" s="126"/>
      <c r="B18" s="27" t="s">
        <v>188</v>
      </c>
      <c r="C18" s="107" t="s">
        <v>189</v>
      </c>
      <c r="D18" s="99">
        <v>55</v>
      </c>
      <c r="E18" s="99"/>
      <c r="F18" s="29"/>
      <c r="G18" s="99"/>
      <c r="H18" s="29"/>
      <c r="I18" s="99"/>
      <c r="J18" s="29"/>
      <c r="K18" s="29"/>
    </row>
    <row r="19" spans="1:14" s="25" customFormat="1" ht="21" customHeight="1" x14ac:dyDescent="0.25">
      <c r="A19" s="126"/>
      <c r="B19" s="27" t="s">
        <v>190</v>
      </c>
      <c r="C19" s="107"/>
      <c r="D19" s="99">
        <v>1</v>
      </c>
      <c r="E19" s="99"/>
      <c r="F19" s="29"/>
      <c r="G19" s="99"/>
      <c r="H19" s="29"/>
      <c r="I19" s="99"/>
      <c r="J19" s="29"/>
      <c r="K19" s="29"/>
    </row>
    <row r="20" spans="1:14" s="25" customFormat="1" ht="21" customHeight="1" x14ac:dyDescent="0.25">
      <c r="A20" s="126"/>
      <c r="B20" s="27" t="s">
        <v>191</v>
      </c>
      <c r="C20" s="107" t="s">
        <v>192</v>
      </c>
      <c r="D20" s="99">
        <v>10</v>
      </c>
      <c r="E20" s="99"/>
      <c r="F20" s="29"/>
      <c r="G20" s="99"/>
      <c r="H20" s="29"/>
      <c r="I20" s="99"/>
      <c r="J20" s="29"/>
      <c r="K20" s="29"/>
    </row>
    <row r="21" spans="1:14" s="42" customFormat="1" ht="27" customHeight="1" x14ac:dyDescent="0.25">
      <c r="A21" s="26"/>
      <c r="B21" s="27"/>
      <c r="C21" s="28"/>
      <c r="D21" s="29"/>
      <c r="E21" s="23"/>
      <c r="F21" s="61"/>
      <c r="G21" s="62"/>
      <c r="H21" s="62"/>
      <c r="I21" s="62"/>
      <c r="J21" s="127"/>
      <c r="K21" s="62"/>
      <c r="L21" s="5"/>
      <c r="M21" s="5"/>
      <c r="N21" s="5"/>
    </row>
    <row r="22" spans="1:14" s="42" customFormat="1" ht="18" customHeight="1" x14ac:dyDescent="0.25">
      <c r="A22" s="26"/>
      <c r="B22" s="27"/>
      <c r="C22" s="28"/>
      <c r="D22" s="29"/>
      <c r="E22" s="23"/>
      <c r="F22" s="63"/>
      <c r="G22" s="23"/>
      <c r="H22" s="23"/>
      <c r="I22" s="23"/>
      <c r="J22" s="23"/>
      <c r="K22" s="24"/>
      <c r="L22" s="5"/>
      <c r="M22" s="5"/>
      <c r="N22" s="5"/>
    </row>
    <row r="23" spans="1:14" s="42" customFormat="1" ht="16.5" customHeight="1" x14ac:dyDescent="0.25">
      <c r="A23" s="64"/>
      <c r="B23" s="65" t="s">
        <v>27</v>
      </c>
      <c r="C23" s="66" t="s">
        <v>28</v>
      </c>
      <c r="D23" s="67"/>
      <c r="E23" s="68"/>
      <c r="F23" s="69"/>
      <c r="G23" s="70"/>
      <c r="H23" s="69"/>
      <c r="I23" s="70"/>
      <c r="J23" s="69"/>
      <c r="K23" s="71"/>
      <c r="L23" s="5"/>
      <c r="M23" s="5"/>
      <c r="N23" s="5"/>
    </row>
    <row r="24" spans="1:14" s="42" customFormat="1" ht="28.5" customHeight="1" x14ac:dyDescent="0.25">
      <c r="A24" s="73">
        <v>0.02</v>
      </c>
      <c r="B24" s="34" t="s">
        <v>62</v>
      </c>
      <c r="C24" s="35" t="s">
        <v>29</v>
      </c>
      <c r="D24" s="74"/>
      <c r="E24" s="36"/>
      <c r="F24" s="36"/>
      <c r="G24" s="36"/>
      <c r="H24" s="36"/>
      <c r="I24" s="36"/>
      <c r="J24" s="36"/>
      <c r="K24" s="75"/>
      <c r="L24" s="5"/>
      <c r="M24" s="5"/>
      <c r="N24" s="5"/>
    </row>
    <row r="25" spans="1:14" s="42" customFormat="1" ht="16.5" customHeight="1" x14ac:dyDescent="0.25">
      <c r="A25" s="64"/>
      <c r="B25" s="65" t="s">
        <v>27</v>
      </c>
      <c r="C25" s="66"/>
      <c r="D25" s="67"/>
      <c r="E25" s="68"/>
      <c r="F25" s="69"/>
      <c r="G25" s="70"/>
      <c r="H25" s="69"/>
      <c r="I25" s="70"/>
      <c r="J25" s="69"/>
      <c r="K25" s="71"/>
      <c r="L25" s="5"/>
      <c r="M25" s="5"/>
      <c r="N25" s="5"/>
    </row>
    <row r="26" spans="1:14" s="42" customFormat="1" ht="26.25" customHeight="1" x14ac:dyDescent="0.25">
      <c r="A26" s="73">
        <v>0.05</v>
      </c>
      <c r="B26" s="34" t="s">
        <v>66</v>
      </c>
      <c r="C26" s="35" t="s">
        <v>29</v>
      </c>
      <c r="D26" s="74"/>
      <c r="E26" s="36"/>
      <c r="F26" s="36"/>
      <c r="G26" s="36"/>
      <c r="H26" s="36"/>
      <c r="I26" s="36"/>
      <c r="J26" s="36"/>
      <c r="K26" s="75"/>
      <c r="L26" s="5"/>
      <c r="M26" s="5"/>
      <c r="N26" s="5"/>
    </row>
    <row r="27" spans="1:14" s="42" customFormat="1" ht="18" customHeight="1" x14ac:dyDescent="0.25">
      <c r="A27" s="64"/>
      <c r="B27" s="65" t="s">
        <v>27</v>
      </c>
      <c r="C27" s="66" t="s">
        <v>29</v>
      </c>
      <c r="D27" s="67"/>
      <c r="E27" s="68"/>
      <c r="F27" s="69"/>
      <c r="G27" s="70"/>
      <c r="H27" s="69"/>
      <c r="I27" s="70"/>
      <c r="J27" s="69"/>
      <c r="K27" s="71"/>
      <c r="L27" s="5"/>
      <c r="M27" s="5"/>
      <c r="N27" s="5"/>
    </row>
    <row r="28" spans="1:14" s="42" customFormat="1" ht="18" customHeight="1" x14ac:dyDescent="0.25">
      <c r="A28" s="76">
        <v>0.1</v>
      </c>
      <c r="B28" s="34" t="s">
        <v>63</v>
      </c>
      <c r="C28" s="35" t="s">
        <v>29</v>
      </c>
      <c r="D28" s="74"/>
      <c r="E28" s="36"/>
      <c r="F28" s="36"/>
      <c r="G28" s="36"/>
      <c r="H28" s="36"/>
      <c r="I28" s="36"/>
      <c r="J28" s="36"/>
      <c r="K28" s="75"/>
      <c r="L28" s="5"/>
      <c r="M28" s="5"/>
      <c r="N28" s="5"/>
    </row>
    <row r="29" spans="1:14" s="42" customFormat="1" ht="18" customHeight="1" x14ac:dyDescent="0.25">
      <c r="A29" s="64"/>
      <c r="B29" s="65" t="s">
        <v>27</v>
      </c>
      <c r="C29" s="66" t="s">
        <v>29</v>
      </c>
      <c r="D29" s="67"/>
      <c r="E29" s="68"/>
      <c r="F29" s="69"/>
      <c r="G29" s="70"/>
      <c r="H29" s="69"/>
      <c r="I29" s="70"/>
      <c r="J29" s="69"/>
      <c r="K29" s="71"/>
      <c r="L29" s="5"/>
      <c r="M29" s="5"/>
      <c r="N29" s="5"/>
    </row>
    <row r="30" spans="1:14" s="42" customFormat="1" ht="18" customHeight="1" x14ac:dyDescent="0.25">
      <c r="A30" s="76">
        <v>0.08</v>
      </c>
      <c r="B30" s="34" t="s">
        <v>64</v>
      </c>
      <c r="C30" s="35" t="s">
        <v>29</v>
      </c>
      <c r="D30" s="74"/>
      <c r="E30" s="36"/>
      <c r="F30" s="36"/>
      <c r="G30" s="36"/>
      <c r="H30" s="36"/>
      <c r="I30" s="36"/>
      <c r="J30" s="36"/>
      <c r="K30" s="75"/>
      <c r="L30" s="5"/>
      <c r="M30" s="5"/>
      <c r="N30" s="5"/>
    </row>
    <row r="31" spans="1:14" s="42" customFormat="1" ht="16.5" customHeight="1" x14ac:dyDescent="0.25">
      <c r="A31" s="64"/>
      <c r="B31" s="65" t="s">
        <v>27</v>
      </c>
      <c r="C31" s="66" t="s">
        <v>28</v>
      </c>
      <c r="D31" s="67"/>
      <c r="E31" s="77"/>
      <c r="F31" s="69"/>
      <c r="G31" s="70"/>
      <c r="H31" s="69"/>
      <c r="I31" s="70"/>
      <c r="J31" s="69"/>
      <c r="K31" s="71"/>
      <c r="L31" s="5"/>
      <c r="M31" s="5"/>
      <c r="N31" s="5"/>
    </row>
    <row r="32" spans="1:14" s="42" customFormat="1" ht="18" customHeight="1" x14ac:dyDescent="0.25">
      <c r="A32" s="76">
        <v>0.18</v>
      </c>
      <c r="B32" s="34" t="s">
        <v>65</v>
      </c>
      <c r="C32" s="35" t="s">
        <v>29</v>
      </c>
      <c r="D32" s="74"/>
      <c r="E32" s="36"/>
      <c r="F32" s="36"/>
      <c r="G32" s="36"/>
      <c r="H32" s="36"/>
      <c r="I32" s="36"/>
      <c r="J32" s="36"/>
      <c r="K32" s="75"/>
      <c r="L32" s="5"/>
      <c r="M32" s="5"/>
      <c r="N32" s="5"/>
    </row>
    <row r="33" spans="1:14" s="42" customFormat="1" x14ac:dyDescent="0.25">
      <c r="A33" s="64"/>
      <c r="B33" s="65" t="s">
        <v>27</v>
      </c>
      <c r="C33" s="66" t="s">
        <v>28</v>
      </c>
      <c r="D33" s="67"/>
      <c r="E33" s="77"/>
      <c r="F33" s="69"/>
      <c r="G33" s="70"/>
      <c r="H33" s="69"/>
      <c r="I33" s="70"/>
      <c r="J33" s="69"/>
      <c r="K33" s="71"/>
      <c r="L33" s="5"/>
      <c r="M33" s="5"/>
      <c r="N33" s="5"/>
    </row>
    <row r="34" spans="1:14" s="42" customFormat="1" x14ac:dyDescent="0.25">
      <c r="A34" s="37"/>
      <c r="C34" s="38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s="42" customFormat="1" x14ac:dyDescent="0.25">
      <c r="A35" s="37"/>
      <c r="C35" s="3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s="42" customFormat="1" x14ac:dyDescent="0.25">
      <c r="A36" s="37"/>
      <c r="C36" s="38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s="42" customFormat="1" x14ac:dyDescent="0.25">
      <c r="A37" s="37"/>
      <c r="C37" s="38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s="42" customFormat="1" x14ac:dyDescent="0.25">
      <c r="A38" s="37"/>
      <c r="C38" s="38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s="42" customFormat="1" x14ac:dyDescent="0.25">
      <c r="A39" s="37"/>
      <c r="C39" s="38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s="42" customFormat="1" x14ac:dyDescent="0.25">
      <c r="A40" s="37"/>
      <c r="C40" s="38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s="42" customFormat="1" x14ac:dyDescent="0.25">
      <c r="A41" s="37"/>
      <c r="C41" s="3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s="42" customFormat="1" x14ac:dyDescent="0.25">
      <c r="A42" s="37"/>
      <c r="C42" s="38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s="42" customFormat="1" x14ac:dyDescent="0.25">
      <c r="A43" s="37"/>
      <c r="C43" s="38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s="42" customFormat="1" x14ac:dyDescent="0.25">
      <c r="A44" s="37"/>
      <c r="C44" s="3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s="42" customFormat="1" x14ac:dyDescent="0.25">
      <c r="A45" s="37"/>
      <c r="C45" s="38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s="42" customFormat="1" x14ac:dyDescent="0.25">
      <c r="A46" s="37"/>
      <c r="C46" s="38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s="42" customFormat="1" x14ac:dyDescent="0.25">
      <c r="A47" s="37"/>
      <c r="C47" s="38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42" customFormat="1" x14ac:dyDescent="0.25">
      <c r="A48" s="37"/>
      <c r="C48" s="38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s="42" customFormat="1" x14ac:dyDescent="0.25">
      <c r="A49" s="37"/>
      <c r="C49" s="38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s="42" customFormat="1" x14ac:dyDescent="0.25">
      <c r="A50" s="37"/>
      <c r="C50" s="38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s="42" customFormat="1" x14ac:dyDescent="0.25">
      <c r="A51" s="37"/>
      <c r="C51" s="3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s="42" customFormat="1" x14ac:dyDescent="0.25">
      <c r="A52" s="37"/>
      <c r="C52" s="3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42" customFormat="1" x14ac:dyDescent="0.25">
      <c r="A53" s="37"/>
      <c r="C53" s="3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42" customFormat="1" x14ac:dyDescent="0.25">
      <c r="A54" s="37"/>
      <c r="C54" s="3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s="42" customFormat="1" x14ac:dyDescent="0.25">
      <c r="A55" s="37"/>
      <c r="C55" s="3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s="42" customFormat="1" x14ac:dyDescent="0.25">
      <c r="A56" s="37"/>
      <c r="C56" s="3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s="42" customFormat="1" x14ac:dyDescent="0.25">
      <c r="A57" s="37"/>
      <c r="C57" s="3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42" customFormat="1" x14ac:dyDescent="0.25">
      <c r="A58" s="37"/>
      <c r="C58" s="38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s="42" customFormat="1" x14ac:dyDescent="0.25">
      <c r="A59" s="37"/>
      <c r="C59" s="38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42" customFormat="1" x14ac:dyDescent="0.25">
      <c r="A60" s="37"/>
      <c r="C60" s="3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42" customFormat="1" x14ac:dyDescent="0.25">
      <c r="A61" s="37"/>
      <c r="C61" s="38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s="42" customFormat="1" x14ac:dyDescent="0.25">
      <c r="A62" s="37"/>
      <c r="C62" s="38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42" customFormat="1" x14ac:dyDescent="0.25">
      <c r="A63" s="37"/>
      <c r="C63" s="3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s="42" customFormat="1" x14ac:dyDescent="0.25">
      <c r="A64" s="37"/>
      <c r="C64" s="38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s="42" customFormat="1" x14ac:dyDescent="0.25">
      <c r="A65" s="37"/>
      <c r="C65" s="38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s="42" customFormat="1" x14ac:dyDescent="0.25">
      <c r="A66" s="37"/>
      <c r="C66" s="38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s="42" customFormat="1" x14ac:dyDescent="0.25">
      <c r="A67" s="37"/>
      <c r="C67" s="3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s="42" customFormat="1" x14ac:dyDescent="0.25">
      <c r="A68" s="37"/>
      <c r="C68" s="38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s="42" customFormat="1" x14ac:dyDescent="0.25">
      <c r="A69" s="37"/>
      <c r="C69" s="38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s="42" customFormat="1" x14ac:dyDescent="0.25">
      <c r="A70" s="37"/>
      <c r="C70" s="38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s="42" customFormat="1" x14ac:dyDescent="0.25">
      <c r="A71" s="37"/>
      <c r="C71" s="3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s="42" customFormat="1" x14ac:dyDescent="0.25">
      <c r="A72" s="37"/>
      <c r="C72" s="38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s="42" customFormat="1" x14ac:dyDescent="0.25">
      <c r="A73" s="37"/>
      <c r="C73" s="38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s="42" customFormat="1" x14ac:dyDescent="0.25">
      <c r="A74" s="37"/>
      <c r="C74" s="38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s="42" customFormat="1" x14ac:dyDescent="0.25">
      <c r="A75" s="37"/>
      <c r="C75" s="3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s="42" customFormat="1" x14ac:dyDescent="0.25">
      <c r="A76" s="37"/>
      <c r="C76" s="38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s="42" customFormat="1" x14ac:dyDescent="0.25">
      <c r="A77" s="37"/>
      <c r="C77" s="38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s="42" customFormat="1" x14ac:dyDescent="0.25">
      <c r="A78" s="37"/>
      <c r="C78" s="38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s="42" customFormat="1" x14ac:dyDescent="0.25">
      <c r="A79" s="37"/>
      <c r="C79" s="38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s="42" customFormat="1" x14ac:dyDescent="0.25">
      <c r="A80" s="37"/>
      <c r="C80" s="38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s="42" customFormat="1" x14ac:dyDescent="0.25">
      <c r="A81" s="37"/>
      <c r="C81" s="3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s="42" customFormat="1" x14ac:dyDescent="0.25">
      <c r="A82" s="37"/>
      <c r="C82" s="3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s="42" customFormat="1" x14ac:dyDescent="0.25">
      <c r="A83" s="37"/>
      <c r="C83" s="3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s="42" customFormat="1" x14ac:dyDescent="0.25">
      <c r="A84" s="37"/>
      <c r="C84" s="3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s="42" customFormat="1" x14ac:dyDescent="0.25">
      <c r="A85" s="37"/>
      <c r="C85" s="3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s="42" customFormat="1" x14ac:dyDescent="0.25">
      <c r="A86" s="37"/>
      <c r="C86" s="3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s="42" customFormat="1" x14ac:dyDescent="0.25">
      <c r="A87" s="37"/>
      <c r="C87" s="3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s="42" customFormat="1" x14ac:dyDescent="0.25">
      <c r="A88" s="37"/>
      <c r="C88" s="3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s="42" customFormat="1" x14ac:dyDescent="0.25">
      <c r="A89" s="37"/>
      <c r="C89" s="3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opLeftCell="A19" workbookViewId="0">
      <selection activeCell="A6" sqref="A6:D6"/>
    </sheetView>
  </sheetViews>
  <sheetFormatPr defaultColWidth="8.85546875" defaultRowHeight="15" x14ac:dyDescent="0.25"/>
  <cols>
    <col min="1" max="1" width="5.85546875" style="5" customWidth="1"/>
    <col min="2" max="2" width="42.42578125" style="42" customWidth="1"/>
    <col min="3" max="3" width="8" style="38" customWidth="1"/>
    <col min="4" max="4" width="8.42578125" style="5" customWidth="1"/>
    <col min="5" max="5" width="7.7109375" style="5" customWidth="1"/>
    <col min="6" max="6" width="10.5703125" style="5" bestFit="1" customWidth="1"/>
    <col min="7" max="7" width="7.42578125" style="5" customWidth="1"/>
    <col min="8" max="8" width="10.42578125" style="5" bestFit="1" customWidth="1"/>
    <col min="9" max="9" width="7.42578125" style="5" customWidth="1"/>
    <col min="10" max="10" width="8.85546875" style="5" customWidth="1"/>
    <col min="11" max="11" width="11.42578125" style="5" bestFit="1" customWidth="1"/>
    <col min="12" max="12" width="8.85546875" style="5"/>
    <col min="13" max="13" width="11.5703125" style="5" bestFit="1" customWidth="1"/>
    <col min="14" max="16384" width="8.85546875" style="5"/>
  </cols>
  <sheetData>
    <row r="1" spans="1:11" ht="29.25" customHeight="1" x14ac:dyDescent="0.25">
      <c r="A1" s="150"/>
      <c r="B1" s="151"/>
      <c r="C1" s="151"/>
      <c r="D1" s="151"/>
      <c r="E1" s="151"/>
      <c r="F1" s="151"/>
    </row>
    <row r="3" spans="1:11" s="6" customFormat="1" x14ac:dyDescent="0.25">
      <c r="A3" s="152" t="s">
        <v>81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s="6" customFormat="1" x14ac:dyDescent="0.25">
      <c r="A4" s="152" t="s">
        <v>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6" customFormat="1" ht="22.5" customHeight="1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s="9" customFormat="1" ht="21.75" customHeight="1" x14ac:dyDescent="0.25">
      <c r="A6" s="154"/>
      <c r="B6" s="154"/>
      <c r="C6" s="154"/>
      <c r="D6" s="154"/>
      <c r="E6" s="7"/>
      <c r="F6" s="7"/>
      <c r="G6" s="8"/>
      <c r="H6" s="155"/>
      <c r="I6" s="155"/>
      <c r="J6" s="156"/>
      <c r="K6" s="156"/>
    </row>
    <row r="7" spans="1:11" s="10" customFormat="1" x14ac:dyDescent="0.25">
      <c r="G7" s="11"/>
      <c r="H7" s="12"/>
      <c r="I7" s="12"/>
      <c r="J7" s="12"/>
      <c r="K7" s="12"/>
    </row>
    <row r="8" spans="1:11" s="13" customFormat="1" ht="30.75" customHeight="1" x14ac:dyDescent="0.25">
      <c r="A8" s="159" t="s">
        <v>14</v>
      </c>
      <c r="B8" s="159" t="s">
        <v>15</v>
      </c>
      <c r="C8" s="161" t="s">
        <v>16</v>
      </c>
      <c r="D8" s="163" t="s">
        <v>17</v>
      </c>
      <c r="E8" s="165" t="s">
        <v>18</v>
      </c>
      <c r="F8" s="165"/>
      <c r="G8" s="165" t="s">
        <v>19</v>
      </c>
      <c r="H8" s="165"/>
      <c r="I8" s="166" t="s">
        <v>20</v>
      </c>
      <c r="J8" s="166"/>
      <c r="K8" s="158" t="s">
        <v>12</v>
      </c>
    </row>
    <row r="9" spans="1:11" s="13" customFormat="1" ht="30.75" customHeight="1" x14ac:dyDescent="0.25">
      <c r="A9" s="160"/>
      <c r="B9" s="160"/>
      <c r="C9" s="162"/>
      <c r="D9" s="164"/>
      <c r="E9" s="14" t="s">
        <v>21</v>
      </c>
      <c r="F9" s="14" t="s">
        <v>22</v>
      </c>
      <c r="G9" s="14" t="s">
        <v>21</v>
      </c>
      <c r="H9" s="14" t="s">
        <v>22</v>
      </c>
      <c r="I9" s="14" t="s">
        <v>21</v>
      </c>
      <c r="J9" s="15" t="s">
        <v>22</v>
      </c>
      <c r="K9" s="158"/>
    </row>
    <row r="10" spans="1:11" s="17" customFormat="1" ht="15" customHeight="1" x14ac:dyDescent="0.25">
      <c r="A10" s="16" t="s">
        <v>23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s="25" customFormat="1" ht="14.25" customHeight="1" x14ac:dyDescent="0.25">
      <c r="A11" s="18"/>
      <c r="B11" s="95" t="s">
        <v>31</v>
      </c>
      <c r="C11" s="20"/>
      <c r="D11" s="21"/>
      <c r="E11" s="22"/>
      <c r="F11" s="22"/>
      <c r="G11" s="22"/>
      <c r="H11" s="22"/>
      <c r="I11" s="22"/>
      <c r="J11" s="22"/>
      <c r="K11" s="22"/>
    </row>
    <row r="12" spans="1:11" s="30" customFormat="1" ht="27" customHeight="1" x14ac:dyDescent="0.25">
      <c r="A12" s="26">
        <v>1</v>
      </c>
      <c r="B12" s="27" t="s">
        <v>82</v>
      </c>
      <c r="C12" s="28" t="s">
        <v>33</v>
      </c>
      <c r="D12" s="29">
        <v>33.200000000000003</v>
      </c>
      <c r="E12" s="29"/>
      <c r="F12" s="29"/>
      <c r="G12" s="29"/>
      <c r="H12" s="29"/>
      <c r="I12" s="29"/>
      <c r="J12" s="29"/>
      <c r="K12" s="29"/>
    </row>
    <row r="13" spans="1:11" s="30" customFormat="1" ht="18" customHeight="1" x14ac:dyDescent="0.25">
      <c r="A13" s="26">
        <v>2</v>
      </c>
      <c r="B13" s="27" t="s">
        <v>35</v>
      </c>
      <c r="C13" s="28" t="s">
        <v>36</v>
      </c>
      <c r="D13" s="29">
        <f>33.2*1.95</f>
        <v>64.740000000000009</v>
      </c>
      <c r="E13" s="29"/>
      <c r="F13" s="29"/>
      <c r="G13" s="29"/>
      <c r="H13" s="29"/>
      <c r="I13" s="29"/>
      <c r="J13" s="29"/>
      <c r="K13" s="29"/>
    </row>
    <row r="14" spans="1:11" s="30" customFormat="1" ht="18" customHeight="1" x14ac:dyDescent="0.25">
      <c r="A14" s="26">
        <v>3</v>
      </c>
      <c r="B14" s="27" t="s">
        <v>37</v>
      </c>
      <c r="C14" s="28" t="s">
        <v>33</v>
      </c>
      <c r="D14" s="29">
        <v>3.4</v>
      </c>
      <c r="E14" s="29"/>
      <c r="F14" s="29"/>
      <c r="G14" s="29"/>
      <c r="H14" s="29"/>
      <c r="I14" s="29"/>
      <c r="J14" s="29"/>
      <c r="K14" s="29"/>
    </row>
    <row r="15" spans="1:11" s="30" customFormat="1" ht="18" customHeight="1" x14ac:dyDescent="0.25">
      <c r="A15" s="26">
        <v>4</v>
      </c>
      <c r="B15" s="27" t="s">
        <v>38</v>
      </c>
      <c r="C15" s="28" t="s">
        <v>33</v>
      </c>
      <c r="D15" s="29">
        <v>5.3</v>
      </c>
      <c r="E15" s="29"/>
      <c r="F15" s="29"/>
      <c r="G15" s="29"/>
      <c r="H15" s="29"/>
      <c r="I15" s="29"/>
      <c r="J15" s="29"/>
      <c r="K15" s="29"/>
    </row>
    <row r="16" spans="1:11" s="30" customFormat="1" ht="39.75" customHeight="1" x14ac:dyDescent="0.25">
      <c r="A16" s="26">
        <v>5</v>
      </c>
      <c r="B16" s="27" t="s">
        <v>83</v>
      </c>
      <c r="C16" s="28" t="s">
        <v>33</v>
      </c>
      <c r="D16" s="29">
        <f>9.1+4.6</f>
        <v>13.7</v>
      </c>
      <c r="E16" s="29"/>
      <c r="F16" s="29"/>
      <c r="G16" s="29"/>
      <c r="H16" s="29"/>
      <c r="I16" s="29"/>
      <c r="J16" s="29"/>
      <c r="K16" s="29"/>
    </row>
    <row r="17" spans="1:14" s="30" customFormat="1" ht="18" customHeight="1" x14ac:dyDescent="0.25">
      <c r="A17" s="26"/>
      <c r="B17" s="27" t="s">
        <v>42</v>
      </c>
      <c r="C17" s="28" t="s">
        <v>36</v>
      </c>
      <c r="D17" s="29">
        <f>0/1000</f>
        <v>0</v>
      </c>
      <c r="E17" s="29"/>
      <c r="F17" s="29"/>
      <c r="G17" s="29"/>
      <c r="H17" s="29"/>
      <c r="I17" s="29"/>
      <c r="J17" s="29"/>
      <c r="K17" s="29"/>
    </row>
    <row r="18" spans="1:14" s="30" customFormat="1" ht="18" customHeight="1" x14ac:dyDescent="0.25">
      <c r="A18" s="26"/>
      <c r="B18" s="27" t="s">
        <v>43</v>
      </c>
      <c r="C18" s="28" t="s">
        <v>36</v>
      </c>
      <c r="D18" s="29">
        <f>(347.1+315.9)/1000</f>
        <v>0.66300000000000003</v>
      </c>
      <c r="E18" s="29"/>
      <c r="F18" s="29"/>
      <c r="G18" s="29"/>
      <c r="H18" s="29"/>
      <c r="I18" s="29"/>
      <c r="J18" s="29"/>
      <c r="K18" s="29"/>
    </row>
    <row r="19" spans="1:14" s="30" customFormat="1" ht="18" customHeight="1" x14ac:dyDescent="0.25">
      <c r="A19" s="26"/>
      <c r="B19" s="27" t="s">
        <v>72</v>
      </c>
      <c r="C19" s="28" t="s">
        <v>36</v>
      </c>
      <c r="D19" s="29">
        <f>67.3/1000</f>
        <v>6.7299999999999999E-2</v>
      </c>
      <c r="E19" s="29"/>
      <c r="F19" s="29"/>
      <c r="G19" s="29"/>
      <c r="H19" s="29"/>
      <c r="I19" s="29"/>
      <c r="J19" s="29"/>
      <c r="K19" s="29"/>
    </row>
    <row r="20" spans="1:14" s="30" customFormat="1" ht="30" customHeight="1" x14ac:dyDescent="0.25">
      <c r="A20" s="26">
        <v>6</v>
      </c>
      <c r="B20" s="27" t="s">
        <v>84</v>
      </c>
      <c r="C20" s="28" t="s">
        <v>33</v>
      </c>
      <c r="D20" s="29">
        <v>8</v>
      </c>
      <c r="E20" s="29"/>
      <c r="F20" s="29"/>
      <c r="G20" s="29"/>
      <c r="H20" s="29"/>
      <c r="I20" s="29"/>
      <c r="J20" s="29"/>
      <c r="K20" s="29"/>
    </row>
    <row r="21" spans="1:14" s="30" customFormat="1" ht="18" customHeight="1" x14ac:dyDescent="0.25">
      <c r="A21" s="26"/>
      <c r="B21" s="27" t="s">
        <v>42</v>
      </c>
      <c r="C21" s="28" t="s">
        <v>36</v>
      </c>
      <c r="D21" s="29">
        <f>0/1000</f>
        <v>0</v>
      </c>
      <c r="E21" s="29"/>
      <c r="F21" s="29"/>
      <c r="G21" s="29"/>
      <c r="H21" s="29"/>
      <c r="I21" s="29"/>
      <c r="J21" s="29"/>
      <c r="K21" s="29"/>
    </row>
    <row r="22" spans="1:14" s="30" customFormat="1" ht="18" customHeight="1" x14ac:dyDescent="0.25">
      <c r="A22" s="26"/>
      <c r="B22" s="27" t="s">
        <v>43</v>
      </c>
      <c r="C22" s="28" t="s">
        <v>36</v>
      </c>
      <c r="D22" s="29">
        <f>(534.2)/1000</f>
        <v>0.53420000000000001</v>
      </c>
      <c r="E22" s="29"/>
      <c r="F22" s="29"/>
      <c r="G22" s="29"/>
      <c r="H22" s="29"/>
      <c r="I22" s="29"/>
      <c r="J22" s="29"/>
      <c r="K22" s="29"/>
    </row>
    <row r="23" spans="1:14" s="30" customFormat="1" ht="39.75" customHeight="1" x14ac:dyDescent="0.25">
      <c r="A23" s="26">
        <v>7</v>
      </c>
      <c r="B23" s="27" t="s">
        <v>85</v>
      </c>
      <c r="C23" s="28" t="s">
        <v>33</v>
      </c>
      <c r="D23" s="29">
        <v>15</v>
      </c>
      <c r="E23" s="29"/>
      <c r="F23" s="29"/>
      <c r="G23" s="29"/>
      <c r="H23" s="29"/>
      <c r="I23" s="29"/>
      <c r="J23" s="29"/>
      <c r="K23" s="29"/>
    </row>
    <row r="24" spans="1:14" s="30" customFormat="1" ht="18" customHeight="1" x14ac:dyDescent="0.25">
      <c r="A24" s="26"/>
      <c r="B24" s="27" t="s">
        <v>42</v>
      </c>
      <c r="C24" s="28" t="s">
        <v>36</v>
      </c>
      <c r="D24" s="29">
        <f>0/1000</f>
        <v>0</v>
      </c>
      <c r="E24" s="29"/>
      <c r="F24" s="29"/>
      <c r="G24" s="29"/>
      <c r="H24" s="29"/>
      <c r="I24" s="29"/>
      <c r="J24" s="29"/>
      <c r="K24" s="29"/>
    </row>
    <row r="25" spans="1:14" s="30" customFormat="1" ht="18" customHeight="1" x14ac:dyDescent="0.25">
      <c r="A25" s="26"/>
      <c r="B25" s="27" t="s">
        <v>43</v>
      </c>
      <c r="C25" s="28" t="s">
        <v>36</v>
      </c>
      <c r="D25" s="29">
        <f>(742.6)/1000</f>
        <v>0.74260000000000004</v>
      </c>
      <c r="E25" s="29"/>
      <c r="F25" s="29"/>
      <c r="G25" s="29"/>
      <c r="H25" s="29"/>
      <c r="I25" s="29"/>
      <c r="J25" s="29"/>
      <c r="K25" s="29"/>
    </row>
    <row r="26" spans="1:14" s="30" customFormat="1" ht="18" customHeight="1" x14ac:dyDescent="0.25">
      <c r="A26" s="26"/>
      <c r="B26" s="27" t="s">
        <v>186</v>
      </c>
      <c r="C26" s="28" t="s">
        <v>187</v>
      </c>
      <c r="D26" s="29">
        <v>2.8</v>
      </c>
      <c r="E26" s="29"/>
      <c r="F26" s="29"/>
      <c r="G26" s="29"/>
      <c r="H26" s="29"/>
      <c r="I26" s="29"/>
      <c r="J26" s="29"/>
      <c r="K26" s="29"/>
    </row>
    <row r="27" spans="1:14" s="25" customFormat="1" ht="21" customHeight="1" x14ac:dyDescent="0.25">
      <c r="A27" s="126"/>
      <c r="B27" s="27" t="s">
        <v>188</v>
      </c>
      <c r="C27" s="107" t="s">
        <v>189</v>
      </c>
      <c r="D27" s="99">
        <v>55</v>
      </c>
      <c r="E27" s="99"/>
      <c r="F27" s="29"/>
      <c r="G27" s="99"/>
      <c r="H27" s="29"/>
      <c r="I27" s="99"/>
      <c r="J27" s="29"/>
      <c r="K27" s="29"/>
    </row>
    <row r="28" spans="1:14" s="30" customFormat="1" ht="18" customHeight="1" x14ac:dyDescent="0.25">
      <c r="A28" s="26"/>
      <c r="B28" s="27" t="s">
        <v>193</v>
      </c>
      <c r="C28" s="28"/>
      <c r="D28" s="29">
        <v>1</v>
      </c>
      <c r="E28" s="29"/>
      <c r="F28" s="29"/>
      <c r="G28" s="29"/>
      <c r="H28" s="29"/>
      <c r="I28" s="29"/>
      <c r="J28" s="29"/>
      <c r="K28" s="29"/>
    </row>
    <row r="29" spans="1:14" s="30" customFormat="1" ht="18" customHeight="1" x14ac:dyDescent="0.25">
      <c r="A29" s="26"/>
      <c r="B29" s="27" t="s">
        <v>191</v>
      </c>
      <c r="C29" s="28" t="s">
        <v>192</v>
      </c>
      <c r="D29" s="29">
        <v>10</v>
      </c>
      <c r="E29" s="29"/>
      <c r="F29" s="29"/>
      <c r="G29" s="29"/>
      <c r="H29" s="29"/>
      <c r="I29" s="29"/>
      <c r="J29" s="29"/>
      <c r="K29" s="29"/>
    </row>
    <row r="30" spans="1:14" s="135" customFormat="1" ht="13.5" x14ac:dyDescent="0.2">
      <c r="A30" s="129"/>
      <c r="B30" s="128"/>
      <c r="C30" s="130"/>
      <c r="D30" s="131"/>
      <c r="E30" s="132"/>
      <c r="F30" s="133"/>
      <c r="G30" s="132"/>
      <c r="H30" s="131"/>
      <c r="I30" s="132"/>
      <c r="J30" s="131"/>
      <c r="K30" s="136"/>
      <c r="L30" s="134"/>
    </row>
    <row r="31" spans="1:14" s="42" customFormat="1" x14ac:dyDescent="0.25">
      <c r="A31" s="64"/>
      <c r="B31" s="65" t="s">
        <v>27</v>
      </c>
      <c r="C31" s="66" t="s">
        <v>28</v>
      </c>
      <c r="D31" s="67"/>
      <c r="E31" s="68"/>
      <c r="F31" s="69"/>
      <c r="G31" s="70"/>
      <c r="H31" s="69"/>
      <c r="I31" s="70"/>
      <c r="J31" s="69"/>
      <c r="K31" s="71"/>
      <c r="L31" s="5"/>
      <c r="M31" s="5"/>
      <c r="N31" s="5"/>
    </row>
    <row r="32" spans="1:14" s="42" customFormat="1" ht="27" x14ac:dyDescent="0.25">
      <c r="A32" s="73">
        <v>0.02</v>
      </c>
      <c r="B32" s="34" t="s">
        <v>62</v>
      </c>
      <c r="C32" s="35" t="s">
        <v>29</v>
      </c>
      <c r="D32" s="74"/>
      <c r="E32" s="36"/>
      <c r="F32" s="36"/>
      <c r="G32" s="36"/>
      <c r="H32" s="36"/>
      <c r="I32" s="36"/>
      <c r="J32" s="36"/>
      <c r="K32" s="75"/>
      <c r="L32" s="5"/>
      <c r="M32" s="5"/>
      <c r="N32" s="5"/>
    </row>
    <row r="33" spans="1:14" s="42" customFormat="1" x14ac:dyDescent="0.25">
      <c r="A33" s="64"/>
      <c r="B33" s="65" t="s">
        <v>27</v>
      </c>
      <c r="C33" s="66"/>
      <c r="D33" s="67"/>
      <c r="E33" s="68"/>
      <c r="F33" s="69"/>
      <c r="G33" s="70"/>
      <c r="H33" s="69"/>
      <c r="I33" s="70"/>
      <c r="J33" s="69"/>
      <c r="K33" s="71"/>
      <c r="L33" s="5"/>
      <c r="M33" s="5"/>
      <c r="N33" s="5"/>
    </row>
    <row r="34" spans="1:14" s="42" customFormat="1" x14ac:dyDescent="0.25">
      <c r="A34" s="73">
        <v>0.05</v>
      </c>
      <c r="B34" s="34" t="s">
        <v>66</v>
      </c>
      <c r="C34" s="35" t="s">
        <v>29</v>
      </c>
      <c r="D34" s="74"/>
      <c r="E34" s="36"/>
      <c r="F34" s="36"/>
      <c r="G34" s="36"/>
      <c r="H34" s="36"/>
      <c r="I34" s="36"/>
      <c r="J34" s="36"/>
      <c r="K34" s="75"/>
      <c r="L34" s="5"/>
      <c r="M34" s="5"/>
      <c r="N34" s="5"/>
    </row>
    <row r="35" spans="1:14" s="42" customFormat="1" x14ac:dyDescent="0.25">
      <c r="A35" s="64"/>
      <c r="B35" s="65" t="s">
        <v>27</v>
      </c>
      <c r="C35" s="66" t="s">
        <v>29</v>
      </c>
      <c r="D35" s="67"/>
      <c r="E35" s="68"/>
      <c r="F35" s="69"/>
      <c r="G35" s="70"/>
      <c r="H35" s="69"/>
      <c r="I35" s="70"/>
      <c r="J35" s="69"/>
      <c r="K35" s="71"/>
      <c r="L35" s="5"/>
      <c r="M35" s="5"/>
      <c r="N35" s="5"/>
    </row>
    <row r="36" spans="1:14" s="42" customFormat="1" x14ac:dyDescent="0.25">
      <c r="A36" s="76">
        <v>0.1</v>
      </c>
      <c r="B36" s="34" t="s">
        <v>63</v>
      </c>
      <c r="C36" s="35" t="s">
        <v>29</v>
      </c>
      <c r="D36" s="74"/>
      <c r="E36" s="36"/>
      <c r="F36" s="36"/>
      <c r="G36" s="36"/>
      <c r="H36" s="36"/>
      <c r="I36" s="36"/>
      <c r="J36" s="36"/>
      <c r="K36" s="75"/>
      <c r="L36" s="5"/>
      <c r="M36" s="5"/>
      <c r="N36" s="5"/>
    </row>
    <row r="37" spans="1:14" s="42" customFormat="1" x14ac:dyDescent="0.25">
      <c r="A37" s="64"/>
      <c r="B37" s="65" t="s">
        <v>27</v>
      </c>
      <c r="C37" s="66" t="s">
        <v>29</v>
      </c>
      <c r="D37" s="67"/>
      <c r="E37" s="68"/>
      <c r="F37" s="69"/>
      <c r="G37" s="70"/>
      <c r="H37" s="69"/>
      <c r="I37" s="70"/>
      <c r="J37" s="69"/>
      <c r="K37" s="71"/>
      <c r="L37" s="5"/>
      <c r="M37" s="5"/>
      <c r="N37" s="5"/>
    </row>
    <row r="38" spans="1:14" s="42" customFormat="1" x14ac:dyDescent="0.25">
      <c r="A38" s="76">
        <v>0.08</v>
      </c>
      <c r="B38" s="34" t="s">
        <v>64</v>
      </c>
      <c r="C38" s="35" t="s">
        <v>29</v>
      </c>
      <c r="D38" s="74"/>
      <c r="E38" s="36"/>
      <c r="F38" s="36"/>
      <c r="G38" s="36"/>
      <c r="H38" s="36"/>
      <c r="I38" s="36"/>
      <c r="J38" s="36"/>
      <c r="K38" s="75"/>
      <c r="L38" s="5"/>
      <c r="M38" s="5"/>
      <c r="N38" s="5"/>
    </row>
    <row r="39" spans="1:14" s="42" customFormat="1" x14ac:dyDescent="0.25">
      <c r="A39" s="64"/>
      <c r="B39" s="65" t="s">
        <v>27</v>
      </c>
      <c r="C39" s="66" t="s">
        <v>28</v>
      </c>
      <c r="D39" s="67"/>
      <c r="E39" s="77"/>
      <c r="F39" s="69"/>
      <c r="G39" s="70"/>
      <c r="H39" s="69"/>
      <c r="I39" s="70"/>
      <c r="J39" s="69"/>
      <c r="K39" s="71"/>
      <c r="L39" s="5"/>
      <c r="M39" s="5"/>
      <c r="N39" s="5"/>
    </row>
    <row r="40" spans="1:14" s="42" customFormat="1" x14ac:dyDescent="0.25">
      <c r="A40" s="76">
        <v>0.18</v>
      </c>
      <c r="B40" s="34" t="s">
        <v>65</v>
      </c>
      <c r="C40" s="35" t="s">
        <v>29</v>
      </c>
      <c r="D40" s="74"/>
      <c r="E40" s="36"/>
      <c r="F40" s="36"/>
      <c r="G40" s="36"/>
      <c r="H40" s="36"/>
      <c r="I40" s="36"/>
      <c r="J40" s="36"/>
      <c r="K40" s="75"/>
      <c r="L40" s="5"/>
      <c r="M40" s="5"/>
      <c r="N40" s="5"/>
    </row>
    <row r="41" spans="1:14" s="42" customFormat="1" x14ac:dyDescent="0.25">
      <c r="A41" s="64"/>
      <c r="B41" s="65" t="s">
        <v>27</v>
      </c>
      <c r="C41" s="66" t="s">
        <v>28</v>
      </c>
      <c r="D41" s="67"/>
      <c r="E41" s="77"/>
      <c r="F41" s="69"/>
      <c r="G41" s="70"/>
      <c r="H41" s="69"/>
      <c r="I41" s="70"/>
      <c r="J41" s="69"/>
      <c r="K41" s="71"/>
      <c r="L41" s="5"/>
      <c r="M41" s="5"/>
      <c r="N41" s="5"/>
    </row>
    <row r="42" spans="1:14" s="42" customFormat="1" x14ac:dyDescent="0.25">
      <c r="A42" s="37"/>
      <c r="C42" s="38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s="42" customFormat="1" x14ac:dyDescent="0.25">
      <c r="A43" s="37"/>
      <c r="C43" s="38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s="42" customFormat="1" x14ac:dyDescent="0.25">
      <c r="A44" s="37"/>
      <c r="C44" s="3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s="42" customFormat="1" x14ac:dyDescent="0.25">
      <c r="A45" s="37"/>
      <c r="C45" s="38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s="42" customFormat="1" x14ac:dyDescent="0.25">
      <c r="A46" s="37"/>
      <c r="C46" s="38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s="42" customFormat="1" x14ac:dyDescent="0.25">
      <c r="A47" s="37"/>
      <c r="C47" s="38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42" customFormat="1" x14ac:dyDescent="0.25">
      <c r="A48" s="37"/>
      <c r="C48" s="38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s="42" customFormat="1" x14ac:dyDescent="0.25">
      <c r="A49" s="37"/>
      <c r="C49" s="38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s="42" customFormat="1" x14ac:dyDescent="0.25">
      <c r="A50" s="37"/>
      <c r="C50" s="38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s="42" customFormat="1" x14ac:dyDescent="0.25">
      <c r="A51" s="37"/>
      <c r="C51" s="3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s="42" customFormat="1" x14ac:dyDescent="0.25">
      <c r="A52" s="37"/>
      <c r="C52" s="3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42" customFormat="1" x14ac:dyDescent="0.25">
      <c r="A53" s="37"/>
      <c r="C53" s="3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42" customFormat="1" x14ac:dyDescent="0.25">
      <c r="A54" s="37"/>
      <c r="C54" s="3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s="42" customFormat="1" x14ac:dyDescent="0.25">
      <c r="A55" s="37"/>
      <c r="C55" s="3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s="42" customFormat="1" x14ac:dyDescent="0.25">
      <c r="A56" s="37"/>
      <c r="C56" s="3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s="42" customFormat="1" x14ac:dyDescent="0.25">
      <c r="A57" s="37"/>
      <c r="C57" s="3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42" customFormat="1" x14ac:dyDescent="0.25">
      <c r="A58" s="37"/>
      <c r="C58" s="38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s="42" customFormat="1" x14ac:dyDescent="0.25">
      <c r="A59" s="37"/>
      <c r="C59" s="38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42" customFormat="1" x14ac:dyDescent="0.25">
      <c r="A60" s="37"/>
      <c r="C60" s="3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42" customFormat="1" x14ac:dyDescent="0.25">
      <c r="A61" s="37"/>
      <c r="C61" s="38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s="42" customFormat="1" x14ac:dyDescent="0.25">
      <c r="A62" s="37"/>
      <c r="C62" s="38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42" customFormat="1" x14ac:dyDescent="0.25">
      <c r="A63" s="37"/>
      <c r="C63" s="3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s="42" customFormat="1" x14ac:dyDescent="0.25">
      <c r="A64" s="37"/>
      <c r="C64" s="38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s="42" customFormat="1" x14ac:dyDescent="0.25">
      <c r="A65" s="37"/>
      <c r="C65" s="38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s="42" customFormat="1" x14ac:dyDescent="0.25">
      <c r="A66" s="37"/>
      <c r="C66" s="38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s="42" customFormat="1" x14ac:dyDescent="0.25">
      <c r="A67" s="37"/>
      <c r="C67" s="3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s="42" customFormat="1" x14ac:dyDescent="0.25">
      <c r="A68" s="37"/>
      <c r="C68" s="38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s="42" customFormat="1" x14ac:dyDescent="0.25">
      <c r="A69" s="37"/>
      <c r="C69" s="38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s="42" customFormat="1" x14ac:dyDescent="0.25">
      <c r="A70" s="37"/>
      <c r="C70" s="38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s="42" customFormat="1" x14ac:dyDescent="0.25">
      <c r="A71" s="37"/>
      <c r="C71" s="3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s="42" customFormat="1" x14ac:dyDescent="0.25">
      <c r="A72" s="37"/>
      <c r="C72" s="38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s="42" customFormat="1" x14ac:dyDescent="0.25">
      <c r="A73" s="37"/>
      <c r="C73" s="38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s="42" customFormat="1" x14ac:dyDescent="0.25">
      <c r="A74" s="37"/>
      <c r="C74" s="38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s="42" customFormat="1" x14ac:dyDescent="0.25">
      <c r="A75" s="37"/>
      <c r="C75" s="3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s="42" customFormat="1" x14ac:dyDescent="0.25">
      <c r="A76" s="37"/>
      <c r="C76" s="38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s="42" customFormat="1" x14ac:dyDescent="0.25">
      <c r="A77" s="37"/>
      <c r="C77" s="38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s="42" customFormat="1" x14ac:dyDescent="0.25">
      <c r="A78" s="37"/>
      <c r="C78" s="38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s="42" customFormat="1" x14ac:dyDescent="0.25">
      <c r="A79" s="37"/>
      <c r="C79" s="38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s="42" customFormat="1" x14ac:dyDescent="0.25">
      <c r="A80" s="37"/>
      <c r="C80" s="38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s="42" customFormat="1" x14ac:dyDescent="0.25">
      <c r="A81" s="37"/>
      <c r="C81" s="3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s="42" customFormat="1" x14ac:dyDescent="0.25">
      <c r="A82" s="37"/>
      <c r="C82" s="3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s="42" customFormat="1" x14ac:dyDescent="0.25">
      <c r="A83" s="37"/>
      <c r="C83" s="3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s="42" customFormat="1" x14ac:dyDescent="0.25">
      <c r="A84" s="37"/>
      <c r="C84" s="3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s="42" customFormat="1" x14ac:dyDescent="0.25">
      <c r="A85" s="37"/>
      <c r="C85" s="3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s="42" customFormat="1" x14ac:dyDescent="0.25">
      <c r="A86" s="37"/>
      <c r="C86" s="3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s="42" customFormat="1" x14ac:dyDescent="0.25">
      <c r="A87" s="37"/>
      <c r="C87" s="3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s="42" customFormat="1" x14ac:dyDescent="0.25">
      <c r="A88" s="37"/>
      <c r="C88" s="3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s="42" customFormat="1" x14ac:dyDescent="0.25">
      <c r="A89" s="37"/>
      <c r="C89" s="3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s="42" customFormat="1" x14ac:dyDescent="0.25">
      <c r="A90" s="37"/>
      <c r="C90" s="3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s="42" customFormat="1" x14ac:dyDescent="0.25">
      <c r="A91" s="37"/>
      <c r="C91" s="3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s="42" customFormat="1" x14ac:dyDescent="0.25">
      <c r="A92" s="37"/>
      <c r="C92" s="3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s="42" customFormat="1" x14ac:dyDescent="0.25">
      <c r="A93" s="37"/>
      <c r="C93" s="3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s="42" customFormat="1" x14ac:dyDescent="0.25">
      <c r="A94" s="37"/>
      <c r="C94" s="3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s="42" customFormat="1" x14ac:dyDescent="0.25">
      <c r="A95" s="37"/>
      <c r="C95" s="3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s="42" customFormat="1" x14ac:dyDescent="0.25">
      <c r="A96" s="37"/>
      <c r="C96" s="3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s="42" customFormat="1" x14ac:dyDescent="0.25">
      <c r="A97" s="37"/>
      <c r="C97" s="3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s="42" customFormat="1" x14ac:dyDescent="0.25">
      <c r="A98" s="37"/>
      <c r="C98" s="3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s="42" customFormat="1" x14ac:dyDescent="0.25">
      <c r="A99" s="37"/>
      <c r="C99" s="3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s="42" customFormat="1" x14ac:dyDescent="0.25">
      <c r="A100" s="37"/>
      <c r="C100" s="3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s="42" customFormat="1" x14ac:dyDescent="0.25">
      <c r="A101" s="37"/>
      <c r="C101" s="3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s="42" customFormat="1" x14ac:dyDescent="0.25">
      <c r="A102" s="37"/>
      <c r="C102" s="3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s="42" customFormat="1" x14ac:dyDescent="0.25">
      <c r="A103" s="37"/>
      <c r="C103" s="3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s="42" customFormat="1" x14ac:dyDescent="0.25">
      <c r="A104" s="37"/>
      <c r="C104" s="3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s="42" customFormat="1" x14ac:dyDescent="0.25">
      <c r="A105" s="37"/>
      <c r="C105" s="3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s="42" customFormat="1" x14ac:dyDescent="0.25">
      <c r="A106" s="37"/>
      <c r="C106" s="3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s="42" customFormat="1" x14ac:dyDescent="0.25">
      <c r="A107" s="37"/>
      <c r="C107" s="3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s="42" customFormat="1" x14ac:dyDescent="0.25">
      <c r="A108" s="37"/>
      <c r="C108" s="3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s="42" customFormat="1" x14ac:dyDescent="0.25">
      <c r="A109" s="37"/>
      <c r="C109" s="3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s="42" customFormat="1" x14ac:dyDescent="0.25">
      <c r="A110" s="37"/>
      <c r="C110" s="3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s="42" customFormat="1" x14ac:dyDescent="0.25">
      <c r="A111" s="37"/>
      <c r="C111" s="3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s="42" customFormat="1" x14ac:dyDescent="0.25">
      <c r="A112" s="37"/>
      <c r="C112" s="3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s="42" customFormat="1" x14ac:dyDescent="0.25">
      <c r="A113" s="37"/>
      <c r="C113" s="38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s="42" customFormat="1" x14ac:dyDescent="0.25">
      <c r="A114" s="37"/>
      <c r="C114" s="3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s="42" customFormat="1" x14ac:dyDescent="0.25">
      <c r="A115" s="37"/>
      <c r="C115" s="38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s="42" customFormat="1" x14ac:dyDescent="0.25">
      <c r="A116" s="37"/>
      <c r="C116" s="38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s="42" customFormat="1" x14ac:dyDescent="0.25">
      <c r="A117" s="37"/>
      <c r="C117" s="38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s="42" customFormat="1" x14ac:dyDescent="0.25">
      <c r="A118" s="37"/>
      <c r="C118" s="38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s="42" customFormat="1" x14ac:dyDescent="0.25">
      <c r="A119" s="37"/>
      <c r="C119" s="38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s="42" customFormat="1" x14ac:dyDescent="0.25">
      <c r="A120" s="37"/>
      <c r="C120" s="38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s="42" customFormat="1" x14ac:dyDescent="0.25">
      <c r="A121" s="37"/>
      <c r="C121" s="3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s="42" customFormat="1" x14ac:dyDescent="0.25">
      <c r="A122" s="37"/>
      <c r="C122" s="38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s="42" customFormat="1" x14ac:dyDescent="0.25">
      <c r="A123" s="37"/>
      <c r="C123" s="3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s="42" customFormat="1" x14ac:dyDescent="0.25">
      <c r="A124" s="37"/>
      <c r="C124" s="38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s="42" customFormat="1" x14ac:dyDescent="0.25">
      <c r="A125" s="37"/>
      <c r="C125" s="3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s="42" customFormat="1" x14ac:dyDescent="0.25">
      <c r="A126" s="37"/>
      <c r="C126" s="38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s="42" customFormat="1" x14ac:dyDescent="0.25">
      <c r="A127" s="37"/>
      <c r="C127" s="38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opLeftCell="A34" workbookViewId="0">
      <selection activeCell="A6" sqref="A6:D6"/>
    </sheetView>
  </sheetViews>
  <sheetFormatPr defaultColWidth="8.85546875" defaultRowHeight="15" x14ac:dyDescent="0.25"/>
  <cols>
    <col min="1" max="1" width="5.85546875" style="5" customWidth="1"/>
    <col min="2" max="2" width="42.42578125" style="42" customWidth="1"/>
    <col min="3" max="3" width="8" style="38" customWidth="1"/>
    <col min="4" max="4" width="8.42578125" style="5" customWidth="1"/>
    <col min="5" max="5" width="7.7109375" style="5" customWidth="1"/>
    <col min="6" max="6" width="10.5703125" style="5" bestFit="1" customWidth="1"/>
    <col min="7" max="7" width="7.42578125" style="5" customWidth="1"/>
    <col min="8" max="8" width="11.42578125" style="5" bestFit="1" customWidth="1"/>
    <col min="9" max="9" width="7.42578125" style="5" customWidth="1"/>
    <col min="10" max="10" width="11.42578125" style="5" bestFit="1" customWidth="1"/>
    <col min="11" max="11" width="12.42578125" style="5" bestFit="1" customWidth="1"/>
    <col min="12" max="12" width="17.42578125" style="5" customWidth="1"/>
    <col min="13" max="13" width="11.5703125" style="5" bestFit="1" customWidth="1"/>
    <col min="14" max="16384" width="8.85546875" style="5"/>
  </cols>
  <sheetData>
    <row r="1" spans="1:11" ht="29.25" customHeight="1" x14ac:dyDescent="0.25">
      <c r="A1" s="150"/>
      <c r="B1" s="151"/>
      <c r="C1" s="151"/>
      <c r="D1" s="151"/>
      <c r="E1" s="151"/>
      <c r="F1" s="151"/>
    </row>
    <row r="3" spans="1:11" s="6" customFormat="1" x14ac:dyDescent="0.25">
      <c r="A3" s="152" t="s">
        <v>86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s="6" customFormat="1" x14ac:dyDescent="0.25">
      <c r="A4" s="152" t="s">
        <v>4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6" customFormat="1" ht="22.5" customHeight="1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s="9" customFormat="1" ht="21.75" customHeight="1" x14ac:dyDescent="0.25">
      <c r="A6" s="154"/>
      <c r="B6" s="154"/>
      <c r="C6" s="154"/>
      <c r="D6" s="154"/>
      <c r="E6" s="7"/>
      <c r="F6" s="7"/>
      <c r="G6" s="8"/>
      <c r="H6" s="155"/>
      <c r="I6" s="155"/>
      <c r="J6" s="156"/>
      <c r="K6" s="156"/>
    </row>
    <row r="7" spans="1:11" s="10" customFormat="1" x14ac:dyDescent="0.25">
      <c r="G7" s="11"/>
      <c r="H7" s="12"/>
      <c r="I7" s="12"/>
      <c r="J7" s="12"/>
      <c r="K7" s="12"/>
    </row>
    <row r="8" spans="1:11" s="13" customFormat="1" ht="30.75" customHeight="1" x14ac:dyDescent="0.25">
      <c r="A8" s="159" t="s">
        <v>14</v>
      </c>
      <c r="B8" s="159" t="s">
        <v>15</v>
      </c>
      <c r="C8" s="161" t="s">
        <v>16</v>
      </c>
      <c r="D8" s="163" t="s">
        <v>17</v>
      </c>
      <c r="E8" s="165" t="s">
        <v>18</v>
      </c>
      <c r="F8" s="165"/>
      <c r="G8" s="165" t="s">
        <v>19</v>
      </c>
      <c r="H8" s="165"/>
      <c r="I8" s="166" t="s">
        <v>20</v>
      </c>
      <c r="J8" s="166"/>
      <c r="K8" s="158" t="s">
        <v>12</v>
      </c>
    </row>
    <row r="9" spans="1:11" s="13" customFormat="1" ht="30.75" customHeight="1" x14ac:dyDescent="0.25">
      <c r="A9" s="160"/>
      <c r="B9" s="160"/>
      <c r="C9" s="162"/>
      <c r="D9" s="164"/>
      <c r="E9" s="14" t="s">
        <v>21</v>
      </c>
      <c r="F9" s="14" t="s">
        <v>22</v>
      </c>
      <c r="G9" s="14" t="s">
        <v>21</v>
      </c>
      <c r="H9" s="14" t="s">
        <v>22</v>
      </c>
      <c r="I9" s="14" t="s">
        <v>21</v>
      </c>
      <c r="J9" s="15" t="s">
        <v>22</v>
      </c>
      <c r="K9" s="158"/>
    </row>
    <row r="10" spans="1:11" s="17" customFormat="1" ht="15" customHeight="1" x14ac:dyDescent="0.25">
      <c r="A10" s="16" t="s">
        <v>23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s="25" customFormat="1" ht="14.25" customHeight="1" x14ac:dyDescent="0.25">
      <c r="A11" s="18"/>
      <c r="B11" s="95" t="s">
        <v>31</v>
      </c>
      <c r="C11" s="20"/>
      <c r="D11" s="21"/>
      <c r="E11" s="22"/>
      <c r="F11" s="22"/>
      <c r="G11" s="22"/>
      <c r="H11" s="22"/>
      <c r="I11" s="22"/>
      <c r="J11" s="22"/>
      <c r="K11" s="22"/>
    </row>
    <row r="12" spans="1:11" s="30" customFormat="1" ht="30" customHeight="1" x14ac:dyDescent="0.25">
      <c r="A12" s="26">
        <v>1</v>
      </c>
      <c r="B12" s="27" t="s">
        <v>32</v>
      </c>
      <c r="C12" s="28" t="s">
        <v>33</v>
      </c>
      <c r="D12" s="29">
        <f>55.6*22.3*1.8</f>
        <v>2231.7840000000001</v>
      </c>
      <c r="E12" s="29"/>
      <c r="F12" s="29"/>
      <c r="G12" s="29"/>
      <c r="H12" s="29"/>
      <c r="I12" s="29"/>
      <c r="J12" s="29"/>
      <c r="K12" s="29"/>
    </row>
    <row r="13" spans="1:11" s="30" customFormat="1" ht="18" customHeight="1" x14ac:dyDescent="0.25">
      <c r="A13" s="26">
        <v>2</v>
      </c>
      <c r="B13" s="27" t="s">
        <v>35</v>
      </c>
      <c r="C13" s="28" t="s">
        <v>36</v>
      </c>
      <c r="D13" s="29">
        <f>D12*1.95</f>
        <v>4351.9787999999999</v>
      </c>
      <c r="E13" s="29"/>
      <c r="F13" s="29"/>
      <c r="G13" s="29"/>
      <c r="H13" s="29"/>
      <c r="I13" s="29"/>
      <c r="J13" s="29"/>
      <c r="K13" s="29"/>
    </row>
    <row r="14" spans="1:11" s="30" customFormat="1" ht="28.5" customHeight="1" x14ac:dyDescent="0.25">
      <c r="A14" s="26">
        <v>3</v>
      </c>
      <c r="B14" s="27" t="s">
        <v>87</v>
      </c>
      <c r="C14" s="28" t="s">
        <v>33</v>
      </c>
      <c r="D14" s="29">
        <f>1240*0.3</f>
        <v>372</v>
      </c>
      <c r="E14" s="29"/>
      <c r="F14" s="29"/>
      <c r="G14" s="29"/>
      <c r="H14" s="29"/>
      <c r="I14" s="29"/>
      <c r="J14" s="29"/>
      <c r="K14" s="29"/>
    </row>
    <row r="15" spans="1:11" s="30" customFormat="1" ht="31.5" customHeight="1" x14ac:dyDescent="0.25">
      <c r="A15" s="26">
        <v>4</v>
      </c>
      <c r="B15" s="27" t="s">
        <v>88</v>
      </c>
      <c r="C15" s="28" t="s">
        <v>33</v>
      </c>
      <c r="D15" s="29">
        <f>690</f>
        <v>690</v>
      </c>
      <c r="E15" s="29"/>
      <c r="F15" s="29"/>
      <c r="G15" s="29"/>
      <c r="H15" s="29"/>
      <c r="I15" s="29"/>
      <c r="J15" s="29"/>
      <c r="K15" s="29"/>
    </row>
    <row r="16" spans="1:11" s="30" customFormat="1" ht="18" customHeight="1" x14ac:dyDescent="0.25">
      <c r="A16" s="26">
        <v>5</v>
      </c>
      <c r="B16" s="27" t="s">
        <v>70</v>
      </c>
      <c r="C16" s="28" t="s">
        <v>33</v>
      </c>
      <c r="D16" s="29">
        <f>6.4+4</f>
        <v>10.4</v>
      </c>
      <c r="E16" s="29"/>
      <c r="F16" s="29"/>
      <c r="G16" s="29"/>
      <c r="H16" s="29"/>
      <c r="I16" s="29"/>
      <c r="J16" s="29"/>
      <c r="K16" s="29"/>
    </row>
    <row r="17" spans="1:13" s="30" customFormat="1" ht="39.75" customHeight="1" x14ac:dyDescent="0.25">
      <c r="A17" s="26">
        <v>6</v>
      </c>
      <c r="B17" s="27" t="s">
        <v>89</v>
      </c>
      <c r="C17" s="28" t="s">
        <v>33</v>
      </c>
      <c r="D17" s="29">
        <v>210</v>
      </c>
      <c r="E17" s="29"/>
      <c r="F17" s="29"/>
      <c r="G17" s="29"/>
      <c r="H17" s="29"/>
      <c r="I17" s="29"/>
      <c r="J17" s="29"/>
      <c r="K17" s="29"/>
    </row>
    <row r="18" spans="1:13" s="30" customFormat="1" ht="18" customHeight="1" x14ac:dyDescent="0.25">
      <c r="A18" s="26"/>
      <c r="B18" s="27" t="s">
        <v>42</v>
      </c>
      <c r="C18" s="28" t="s">
        <v>36</v>
      </c>
      <c r="D18" s="29">
        <f>60.67/1000</f>
        <v>6.0670000000000002E-2</v>
      </c>
      <c r="E18" s="29"/>
      <c r="F18" s="29"/>
      <c r="G18" s="29"/>
      <c r="H18" s="29"/>
      <c r="I18" s="29"/>
      <c r="J18" s="29"/>
      <c r="K18" s="29"/>
    </row>
    <row r="19" spans="1:13" s="30" customFormat="1" ht="18" customHeight="1" x14ac:dyDescent="0.25">
      <c r="A19" s="26"/>
      <c r="B19" s="27" t="s">
        <v>43</v>
      </c>
      <c r="C19" s="28" t="s">
        <v>36</v>
      </c>
      <c r="D19" s="29">
        <f>4262.4/1000</f>
        <v>4.2623999999999995</v>
      </c>
      <c r="E19" s="29"/>
      <c r="F19" s="29"/>
      <c r="G19" s="29"/>
      <c r="H19" s="29"/>
      <c r="I19" s="29"/>
      <c r="J19" s="29"/>
      <c r="K19" s="29"/>
    </row>
    <row r="20" spans="1:13" s="30" customFormat="1" ht="18" customHeight="1" x14ac:dyDescent="0.25">
      <c r="A20" s="26"/>
      <c r="B20" s="27" t="s">
        <v>90</v>
      </c>
      <c r="C20" s="28" t="s">
        <v>40</v>
      </c>
      <c r="D20" s="29">
        <v>1200</v>
      </c>
      <c r="E20" s="29"/>
      <c r="F20" s="29"/>
      <c r="G20" s="29"/>
      <c r="H20" s="29"/>
      <c r="I20" s="29"/>
      <c r="J20" s="29"/>
      <c r="K20" s="29"/>
    </row>
    <row r="21" spans="1:13" s="30" customFormat="1" ht="39.75" customHeight="1" x14ac:dyDescent="0.25">
      <c r="A21" s="26">
        <v>7</v>
      </c>
      <c r="B21" s="27" t="s">
        <v>91</v>
      </c>
      <c r="C21" s="28" t="s">
        <v>33</v>
      </c>
      <c r="D21" s="29">
        <v>28.7</v>
      </c>
      <c r="E21" s="29"/>
      <c r="F21" s="29"/>
      <c r="G21" s="29"/>
      <c r="H21" s="29"/>
      <c r="I21" s="29"/>
      <c r="J21" s="29"/>
      <c r="K21" s="29"/>
    </row>
    <row r="22" spans="1:13" s="30" customFormat="1" ht="18" customHeight="1" x14ac:dyDescent="0.25">
      <c r="A22" s="26"/>
      <c r="B22" s="27" t="s">
        <v>42</v>
      </c>
      <c r="C22" s="28" t="s">
        <v>36</v>
      </c>
      <c r="D22" s="29">
        <f>746.27/1000</f>
        <v>0.74626999999999999</v>
      </c>
      <c r="E22" s="29"/>
      <c r="F22" s="29"/>
      <c r="G22" s="29"/>
      <c r="H22" s="29"/>
      <c r="I22" s="29"/>
      <c r="J22" s="29"/>
      <c r="K22" s="29"/>
    </row>
    <row r="23" spans="1:13" s="30" customFormat="1" ht="18" customHeight="1" x14ac:dyDescent="0.25">
      <c r="A23" s="26"/>
      <c r="B23" s="27" t="s">
        <v>43</v>
      </c>
      <c r="C23" s="28" t="s">
        <v>36</v>
      </c>
      <c r="D23" s="29">
        <f>1908.82/1000</f>
        <v>1.90882</v>
      </c>
      <c r="E23" s="29"/>
      <c r="F23" s="29"/>
      <c r="G23" s="29"/>
      <c r="H23" s="29"/>
      <c r="I23" s="29"/>
      <c r="J23" s="29"/>
      <c r="K23" s="29"/>
    </row>
    <row r="24" spans="1:13" s="30" customFormat="1" ht="18" customHeight="1" x14ac:dyDescent="0.25">
      <c r="A24" s="26"/>
      <c r="B24" s="27" t="s">
        <v>186</v>
      </c>
      <c r="C24" s="28" t="s">
        <v>187</v>
      </c>
      <c r="D24" s="29">
        <v>11</v>
      </c>
      <c r="E24" s="29"/>
      <c r="F24" s="29"/>
      <c r="G24" s="29"/>
      <c r="H24" s="29"/>
      <c r="I24" s="29"/>
      <c r="J24" s="29"/>
      <c r="K24" s="29"/>
    </row>
    <row r="25" spans="1:13" s="25" customFormat="1" ht="21" customHeight="1" x14ac:dyDescent="0.25">
      <c r="A25" s="126"/>
      <c r="B25" s="27" t="s">
        <v>188</v>
      </c>
      <c r="C25" s="107" t="s">
        <v>189</v>
      </c>
      <c r="D25" s="99">
        <v>55</v>
      </c>
      <c r="E25" s="99"/>
      <c r="F25" s="29"/>
      <c r="G25" s="99"/>
      <c r="H25" s="29"/>
      <c r="I25" s="99"/>
      <c r="J25" s="29"/>
      <c r="K25" s="29"/>
    </row>
    <row r="26" spans="1:13" s="30" customFormat="1" ht="18" customHeight="1" x14ac:dyDescent="0.25">
      <c r="A26" s="26"/>
      <c r="B26" s="27" t="s">
        <v>193</v>
      </c>
      <c r="C26" s="28"/>
      <c r="D26" s="29">
        <v>1</v>
      </c>
      <c r="E26" s="29"/>
      <c r="F26" s="29"/>
      <c r="G26" s="29"/>
      <c r="H26" s="29"/>
      <c r="I26" s="29"/>
      <c r="J26" s="29"/>
      <c r="K26" s="29"/>
    </row>
    <row r="27" spans="1:13" s="30" customFormat="1" ht="18" customHeight="1" x14ac:dyDescent="0.25">
      <c r="A27" s="26"/>
      <c r="B27" s="27" t="s">
        <v>191</v>
      </c>
      <c r="C27" s="28" t="s">
        <v>192</v>
      </c>
      <c r="D27" s="29">
        <v>10</v>
      </c>
      <c r="E27" s="29"/>
      <c r="F27" s="29"/>
      <c r="G27" s="29"/>
      <c r="H27" s="29"/>
      <c r="I27" s="29"/>
      <c r="J27" s="29"/>
      <c r="K27" s="29"/>
    </row>
    <row r="28" spans="1:13" s="32" customFormat="1" ht="16.5" customHeight="1" x14ac:dyDescent="0.25">
      <c r="A28" s="26"/>
      <c r="B28" s="27"/>
      <c r="C28" s="28"/>
      <c r="D28" s="29"/>
      <c r="E28" s="23"/>
      <c r="F28" s="61"/>
      <c r="G28" s="62"/>
      <c r="H28" s="62"/>
      <c r="I28" s="62"/>
      <c r="J28" s="62"/>
      <c r="K28" s="62"/>
      <c r="L28" s="33"/>
      <c r="M28" s="33"/>
    </row>
    <row r="29" spans="1:13" s="30" customFormat="1" ht="26.25" customHeight="1" x14ac:dyDescent="0.25">
      <c r="A29" s="26"/>
      <c r="B29" s="27"/>
      <c r="C29" s="28"/>
      <c r="D29" s="29"/>
      <c r="E29" s="23"/>
      <c r="F29" s="63"/>
      <c r="G29" s="23"/>
      <c r="H29" s="23"/>
      <c r="I29" s="23"/>
      <c r="J29" s="23"/>
      <c r="K29" s="24"/>
    </row>
    <row r="30" spans="1:13" s="30" customFormat="1" ht="18" customHeight="1" x14ac:dyDescent="0.25">
      <c r="A30" s="64"/>
      <c r="B30" s="65" t="s">
        <v>27</v>
      </c>
      <c r="C30" s="66" t="s">
        <v>28</v>
      </c>
      <c r="D30" s="67"/>
      <c r="E30" s="68"/>
      <c r="F30" s="69"/>
      <c r="G30" s="70"/>
      <c r="H30" s="69"/>
      <c r="I30" s="70"/>
      <c r="J30" s="69"/>
      <c r="K30" s="71"/>
    </row>
    <row r="31" spans="1:13" s="30" customFormat="1" ht="27" x14ac:dyDescent="0.25">
      <c r="A31" s="73">
        <v>0.02</v>
      </c>
      <c r="B31" s="34" t="s">
        <v>62</v>
      </c>
      <c r="C31" s="35" t="s">
        <v>29</v>
      </c>
      <c r="D31" s="74"/>
      <c r="E31" s="36"/>
      <c r="F31" s="36"/>
      <c r="G31" s="36"/>
      <c r="H31" s="36"/>
      <c r="I31" s="36"/>
      <c r="J31" s="36"/>
      <c r="K31" s="75"/>
    </row>
    <row r="32" spans="1:13" s="30" customFormat="1" ht="18" customHeight="1" x14ac:dyDescent="0.25">
      <c r="A32" s="64"/>
      <c r="B32" s="65" t="s">
        <v>27</v>
      </c>
      <c r="C32" s="66"/>
      <c r="D32" s="67"/>
      <c r="E32" s="68"/>
      <c r="F32" s="69"/>
      <c r="G32" s="70"/>
      <c r="H32" s="69"/>
      <c r="I32" s="70"/>
      <c r="J32" s="69"/>
      <c r="K32" s="71"/>
    </row>
    <row r="33" spans="1:13" s="30" customFormat="1" ht="18" customHeight="1" x14ac:dyDescent="0.25">
      <c r="A33" s="73">
        <v>0.05</v>
      </c>
      <c r="B33" s="34" t="s">
        <v>66</v>
      </c>
      <c r="C33" s="35" t="s">
        <v>29</v>
      </c>
      <c r="D33" s="74"/>
      <c r="E33" s="36"/>
      <c r="F33" s="36"/>
      <c r="G33" s="36"/>
      <c r="H33" s="36"/>
      <c r="I33" s="36"/>
      <c r="J33" s="36"/>
      <c r="K33" s="75"/>
    </row>
    <row r="34" spans="1:13" s="32" customFormat="1" ht="16.5" customHeight="1" x14ac:dyDescent="0.25">
      <c r="A34" s="64"/>
      <c r="B34" s="65" t="s">
        <v>27</v>
      </c>
      <c r="C34" s="66" t="s">
        <v>29</v>
      </c>
      <c r="D34" s="67"/>
      <c r="E34" s="68"/>
      <c r="F34" s="69"/>
      <c r="G34" s="70"/>
      <c r="H34" s="69"/>
      <c r="I34" s="70"/>
      <c r="J34" s="69"/>
      <c r="K34" s="71"/>
      <c r="L34" s="33"/>
      <c r="M34" s="33"/>
    </row>
    <row r="35" spans="1:13" ht="18" customHeight="1" x14ac:dyDescent="0.25">
      <c r="A35" s="76">
        <v>0.1</v>
      </c>
      <c r="B35" s="34" t="s">
        <v>63</v>
      </c>
      <c r="C35" s="35" t="s">
        <v>29</v>
      </c>
      <c r="D35" s="74"/>
      <c r="E35" s="36"/>
      <c r="F35" s="36"/>
      <c r="G35" s="36"/>
      <c r="H35" s="36"/>
      <c r="I35" s="36"/>
      <c r="J35" s="36"/>
      <c r="K35" s="75"/>
    </row>
    <row r="36" spans="1:13" ht="18" customHeight="1" x14ac:dyDescent="0.25">
      <c r="A36" s="64"/>
      <c r="B36" s="65" t="s">
        <v>27</v>
      </c>
      <c r="C36" s="66" t="s">
        <v>29</v>
      </c>
      <c r="D36" s="67"/>
      <c r="E36" s="68"/>
      <c r="F36" s="69"/>
      <c r="G36" s="70"/>
      <c r="H36" s="69"/>
      <c r="I36" s="70"/>
      <c r="J36" s="69"/>
      <c r="K36" s="71"/>
    </row>
    <row r="37" spans="1:13" ht="18" customHeight="1" x14ac:dyDescent="0.25">
      <c r="A37" s="76">
        <v>0.08</v>
      </c>
      <c r="B37" s="34" t="s">
        <v>64</v>
      </c>
      <c r="C37" s="35" t="s">
        <v>29</v>
      </c>
      <c r="D37" s="74"/>
      <c r="E37" s="36"/>
      <c r="F37" s="36"/>
      <c r="G37" s="36"/>
      <c r="H37" s="36"/>
      <c r="I37" s="36"/>
      <c r="J37" s="36"/>
      <c r="K37" s="75"/>
    </row>
    <row r="38" spans="1:13" ht="18" customHeight="1" x14ac:dyDescent="0.25">
      <c r="A38" s="64"/>
      <c r="B38" s="65" t="s">
        <v>27</v>
      </c>
      <c r="C38" s="66" t="s">
        <v>28</v>
      </c>
      <c r="D38" s="67"/>
      <c r="E38" s="77"/>
      <c r="F38" s="69"/>
      <c r="G38" s="70"/>
      <c r="H38" s="69"/>
      <c r="I38" s="70"/>
      <c r="J38" s="69"/>
      <c r="K38" s="71"/>
    </row>
    <row r="39" spans="1:13" ht="18" customHeight="1" x14ac:dyDescent="0.25">
      <c r="A39" s="76">
        <v>0.18</v>
      </c>
      <c r="B39" s="34" t="s">
        <v>65</v>
      </c>
      <c r="C39" s="35" t="s">
        <v>29</v>
      </c>
      <c r="D39" s="74"/>
      <c r="E39" s="36"/>
      <c r="F39" s="36"/>
      <c r="G39" s="36"/>
      <c r="H39" s="36"/>
      <c r="I39" s="36"/>
      <c r="J39" s="36"/>
      <c r="K39" s="75"/>
    </row>
    <row r="40" spans="1:13" x14ac:dyDescent="0.25">
      <c r="A40" s="64"/>
      <c r="B40" s="65" t="s">
        <v>27</v>
      </c>
      <c r="C40" s="66" t="s">
        <v>28</v>
      </c>
      <c r="D40" s="67"/>
      <c r="E40" s="77"/>
      <c r="F40" s="69"/>
      <c r="G40" s="70"/>
      <c r="H40" s="69"/>
      <c r="I40" s="70"/>
      <c r="J40" s="69"/>
      <c r="K40" s="71"/>
    </row>
    <row r="41" spans="1:13" x14ac:dyDescent="0.25">
      <c r="A41" s="37"/>
    </row>
    <row r="42" spans="1:13" x14ac:dyDescent="0.25">
      <c r="A42" s="37"/>
    </row>
    <row r="43" spans="1:13" x14ac:dyDescent="0.25">
      <c r="A43" s="37"/>
    </row>
    <row r="44" spans="1:13" x14ac:dyDescent="0.25">
      <c r="A44" s="37"/>
    </row>
    <row r="45" spans="1:13" x14ac:dyDescent="0.25">
      <c r="A45" s="37"/>
    </row>
    <row r="46" spans="1:13" x14ac:dyDescent="0.25">
      <c r="A46" s="37"/>
    </row>
    <row r="47" spans="1:13" x14ac:dyDescent="0.25">
      <c r="A47" s="37"/>
    </row>
    <row r="48" spans="1:13" x14ac:dyDescent="0.25">
      <c r="A48" s="37"/>
    </row>
    <row r="49" spans="1:14" s="42" customFormat="1" x14ac:dyDescent="0.25">
      <c r="A49" s="37"/>
      <c r="C49" s="38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s="42" customFormat="1" x14ac:dyDescent="0.25">
      <c r="A50" s="37"/>
      <c r="C50" s="38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s="42" customFormat="1" x14ac:dyDescent="0.25">
      <c r="A51" s="37"/>
      <c r="C51" s="3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s="42" customFormat="1" x14ac:dyDescent="0.25">
      <c r="A52" s="37"/>
      <c r="C52" s="3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42" customFormat="1" x14ac:dyDescent="0.25">
      <c r="A53" s="37"/>
      <c r="C53" s="3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42" customFormat="1" x14ac:dyDescent="0.25">
      <c r="A54" s="37"/>
      <c r="C54" s="3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s="42" customFormat="1" x14ac:dyDescent="0.25">
      <c r="A55" s="37"/>
      <c r="C55" s="3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s="42" customFormat="1" x14ac:dyDescent="0.25">
      <c r="A56" s="37"/>
      <c r="C56" s="3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s="42" customFormat="1" x14ac:dyDescent="0.25">
      <c r="A57" s="37"/>
      <c r="C57" s="3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42" customFormat="1" x14ac:dyDescent="0.25">
      <c r="A58" s="37"/>
      <c r="C58" s="38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s="42" customFormat="1" x14ac:dyDescent="0.25">
      <c r="A59" s="37"/>
      <c r="C59" s="38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42" customFormat="1" x14ac:dyDescent="0.25">
      <c r="A60" s="37"/>
      <c r="C60" s="3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42" customFormat="1" x14ac:dyDescent="0.25">
      <c r="A61" s="37"/>
      <c r="C61" s="38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s="42" customFormat="1" x14ac:dyDescent="0.25">
      <c r="A62" s="37"/>
      <c r="C62" s="38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42" customFormat="1" x14ac:dyDescent="0.25">
      <c r="A63" s="37"/>
      <c r="C63" s="3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s="42" customFormat="1" x14ac:dyDescent="0.25">
      <c r="A64" s="37"/>
      <c r="C64" s="38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s="42" customFormat="1" x14ac:dyDescent="0.25">
      <c r="A65" s="37"/>
      <c r="C65" s="38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s="42" customFormat="1" x14ac:dyDescent="0.25">
      <c r="A66" s="37"/>
      <c r="C66" s="38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s="42" customFormat="1" x14ac:dyDescent="0.25">
      <c r="A67" s="37"/>
      <c r="C67" s="3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s="42" customFormat="1" x14ac:dyDescent="0.25">
      <c r="A68" s="37"/>
      <c r="C68" s="38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s="42" customFormat="1" x14ac:dyDescent="0.25">
      <c r="A69" s="37"/>
      <c r="C69" s="38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s="42" customFormat="1" x14ac:dyDescent="0.25">
      <c r="A70" s="37"/>
      <c r="C70" s="38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s="42" customFormat="1" x14ac:dyDescent="0.25">
      <c r="A71" s="37"/>
      <c r="C71" s="3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s="42" customFormat="1" x14ac:dyDescent="0.25">
      <c r="A72" s="37"/>
      <c r="C72" s="38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s="42" customFormat="1" x14ac:dyDescent="0.25">
      <c r="A73" s="37"/>
      <c r="C73" s="38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s="42" customFormat="1" x14ac:dyDescent="0.25">
      <c r="A74" s="37"/>
      <c r="C74" s="38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s="42" customFormat="1" x14ac:dyDescent="0.25">
      <c r="A75" s="37"/>
      <c r="C75" s="3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s="42" customFormat="1" x14ac:dyDescent="0.25">
      <c r="A76" s="37"/>
      <c r="C76" s="38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s="42" customFormat="1" x14ac:dyDescent="0.25">
      <c r="A77" s="37"/>
      <c r="C77" s="38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s="42" customFormat="1" x14ac:dyDescent="0.25">
      <c r="A78" s="37"/>
      <c r="C78" s="38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s="42" customFormat="1" x14ac:dyDescent="0.25">
      <c r="A79" s="37"/>
      <c r="C79" s="38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s="42" customFormat="1" x14ac:dyDescent="0.25">
      <c r="A80" s="37"/>
      <c r="C80" s="38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s="42" customFormat="1" x14ac:dyDescent="0.25">
      <c r="A81" s="37"/>
      <c r="C81" s="3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s="42" customFormat="1" x14ac:dyDescent="0.25">
      <c r="A82" s="37"/>
      <c r="C82" s="3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s="42" customFormat="1" x14ac:dyDescent="0.25">
      <c r="A83" s="37"/>
      <c r="C83" s="3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s="42" customFormat="1" x14ac:dyDescent="0.25">
      <c r="A84" s="37"/>
      <c r="C84" s="3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s="42" customFormat="1" x14ac:dyDescent="0.25">
      <c r="A85" s="37"/>
      <c r="C85" s="3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s="42" customFormat="1" x14ac:dyDescent="0.25">
      <c r="A86" s="37"/>
      <c r="C86" s="3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s="42" customFormat="1" x14ac:dyDescent="0.25">
      <c r="A87" s="37"/>
      <c r="C87" s="3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s="42" customFormat="1" x14ac:dyDescent="0.25">
      <c r="A88" s="37"/>
      <c r="C88" s="3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s="42" customFormat="1" x14ac:dyDescent="0.25">
      <c r="A89" s="37"/>
      <c r="C89" s="3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s="42" customFormat="1" x14ac:dyDescent="0.25">
      <c r="A90" s="37"/>
      <c r="C90" s="3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s="42" customFormat="1" x14ac:dyDescent="0.25">
      <c r="A91" s="37"/>
      <c r="C91" s="3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s="42" customFormat="1" x14ac:dyDescent="0.25">
      <c r="A92" s="37"/>
      <c r="C92" s="3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s="42" customFormat="1" x14ac:dyDescent="0.25">
      <c r="A93" s="37"/>
      <c r="C93" s="3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s="42" customFormat="1" x14ac:dyDescent="0.25">
      <c r="A94" s="37"/>
      <c r="C94" s="3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s="42" customFormat="1" x14ac:dyDescent="0.25">
      <c r="A95" s="37"/>
      <c r="C95" s="3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s="42" customFormat="1" x14ac:dyDescent="0.25">
      <c r="A96" s="37"/>
      <c r="C96" s="3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s="42" customFormat="1" x14ac:dyDescent="0.25">
      <c r="A97" s="37"/>
      <c r="C97" s="3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s="42" customFormat="1" x14ac:dyDescent="0.25">
      <c r="A98" s="37"/>
      <c r="C98" s="3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s="42" customFormat="1" x14ac:dyDescent="0.25">
      <c r="A99" s="37"/>
      <c r="C99" s="3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s="42" customFormat="1" x14ac:dyDescent="0.25">
      <c r="A100" s="37"/>
      <c r="C100" s="3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s="42" customFormat="1" x14ac:dyDescent="0.25">
      <c r="A101" s="37"/>
      <c r="C101" s="3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s="42" customFormat="1" x14ac:dyDescent="0.25">
      <c r="A102" s="37"/>
      <c r="C102" s="3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s="42" customFormat="1" x14ac:dyDescent="0.25">
      <c r="A103" s="37"/>
      <c r="C103" s="3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s="42" customFormat="1" x14ac:dyDescent="0.25">
      <c r="A104" s="37"/>
      <c r="C104" s="3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s="42" customFormat="1" x14ac:dyDescent="0.25">
      <c r="A105" s="37"/>
      <c r="C105" s="3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s="42" customFormat="1" x14ac:dyDescent="0.25">
      <c r="A106" s="37"/>
      <c r="C106" s="3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s="42" customFormat="1" x14ac:dyDescent="0.25">
      <c r="A107" s="37"/>
      <c r="C107" s="3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s="42" customFormat="1" x14ac:dyDescent="0.25">
      <c r="A108" s="37"/>
      <c r="C108" s="3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s="42" customFormat="1" x14ac:dyDescent="0.25">
      <c r="A109" s="37"/>
      <c r="C109" s="3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s="42" customFormat="1" x14ac:dyDescent="0.25">
      <c r="A110" s="37"/>
      <c r="C110" s="3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s="42" customFormat="1" x14ac:dyDescent="0.25">
      <c r="A111" s="37"/>
      <c r="C111" s="3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s="42" customFormat="1" x14ac:dyDescent="0.25">
      <c r="A112" s="37"/>
      <c r="C112" s="3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s="42" customFormat="1" x14ac:dyDescent="0.25">
      <c r="A113" s="37"/>
      <c r="C113" s="38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s="42" customFormat="1" x14ac:dyDescent="0.25">
      <c r="A114" s="37"/>
      <c r="C114" s="3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s="42" customFormat="1" x14ac:dyDescent="0.25">
      <c r="A115" s="37"/>
      <c r="C115" s="38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s="42" customFormat="1" x14ac:dyDescent="0.25">
      <c r="A116" s="37"/>
      <c r="C116" s="38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s="42" customFormat="1" x14ac:dyDescent="0.25">
      <c r="A117" s="37"/>
      <c r="C117" s="38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s="42" customFormat="1" x14ac:dyDescent="0.25">
      <c r="A118" s="37"/>
      <c r="C118" s="38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s="42" customFormat="1" x14ac:dyDescent="0.25">
      <c r="A119" s="37"/>
      <c r="C119" s="38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s="42" customFormat="1" x14ac:dyDescent="0.25">
      <c r="A120" s="37"/>
      <c r="C120" s="38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s="42" customFormat="1" x14ac:dyDescent="0.25">
      <c r="A121" s="37"/>
      <c r="C121" s="3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s="42" customFormat="1" x14ac:dyDescent="0.25">
      <c r="A122" s="37"/>
      <c r="C122" s="38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s="42" customFormat="1" x14ac:dyDescent="0.25">
      <c r="A123" s="37"/>
      <c r="C123" s="3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s="42" customFormat="1" x14ac:dyDescent="0.25">
      <c r="A124" s="37"/>
      <c r="C124" s="38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s="42" customFormat="1" x14ac:dyDescent="0.25">
      <c r="A125" s="37"/>
      <c r="C125" s="3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s="42" customFormat="1" x14ac:dyDescent="0.25">
      <c r="A126" s="37"/>
      <c r="C126" s="38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s="42" customFormat="1" x14ac:dyDescent="0.25">
      <c r="A127" s="37"/>
      <c r="C127" s="38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s="42" customFormat="1" x14ac:dyDescent="0.25">
      <c r="A128" s="37"/>
      <c r="C128" s="38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s="42" customFormat="1" x14ac:dyDescent="0.25">
      <c r="A129" s="37"/>
      <c r="C129" s="38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s="42" customFormat="1" x14ac:dyDescent="0.25">
      <c r="A130" s="37"/>
      <c r="C130" s="38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s="42" customFormat="1" x14ac:dyDescent="0.25">
      <c r="A131" s="37"/>
      <c r="C131" s="38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s="42" customFormat="1" x14ac:dyDescent="0.25">
      <c r="A132" s="37"/>
      <c r="C132" s="38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s="42" customFormat="1" x14ac:dyDescent="0.25">
      <c r="A133" s="37"/>
      <c r="C133" s="38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s="42" customFormat="1" x14ac:dyDescent="0.25">
      <c r="A134" s="37"/>
      <c r="C134" s="38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s="42" customFormat="1" x14ac:dyDescent="0.25">
      <c r="A135" s="37"/>
      <c r="C135" s="38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s="42" customFormat="1" x14ac:dyDescent="0.25">
      <c r="A136" s="37"/>
      <c r="C136" s="38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s="42" customFormat="1" x14ac:dyDescent="0.25">
      <c r="A137" s="37"/>
      <c r="C137" s="38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s="42" customFormat="1" x14ac:dyDescent="0.25">
      <c r="A138" s="37"/>
      <c r="C138" s="38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s="42" customFormat="1" x14ac:dyDescent="0.25">
      <c r="A139" s="37"/>
      <c r="C139" s="38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s="42" customFormat="1" x14ac:dyDescent="0.25">
      <c r="A140" s="37"/>
      <c r="C140" s="38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s="42" customFormat="1" x14ac:dyDescent="0.25">
      <c r="A141" s="37"/>
      <c r="C141" s="38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s="42" customFormat="1" x14ac:dyDescent="0.25">
      <c r="A142" s="37"/>
      <c r="C142" s="38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s="42" customFormat="1" x14ac:dyDescent="0.25">
      <c r="A143" s="37"/>
      <c r="C143" s="38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s="42" customFormat="1" x14ac:dyDescent="0.25">
      <c r="A144" s="37"/>
      <c r="C144" s="38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s="42" customFormat="1" x14ac:dyDescent="0.25">
      <c r="A145" s="37"/>
      <c r="C145" s="38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topLeftCell="A13" zoomScale="140" zoomScaleNormal="140" workbookViewId="0">
      <selection sqref="A1:F1"/>
    </sheetView>
  </sheetViews>
  <sheetFormatPr defaultColWidth="8.85546875" defaultRowHeight="15" x14ac:dyDescent="0.25"/>
  <cols>
    <col min="1" max="1" width="5.85546875" style="5" customWidth="1"/>
    <col min="2" max="2" width="42.42578125" style="42" customWidth="1"/>
    <col min="3" max="3" width="8" style="38" customWidth="1"/>
    <col min="4" max="4" width="8.42578125" style="5" customWidth="1"/>
    <col min="5" max="5" width="7.7109375" style="5" customWidth="1"/>
    <col min="6" max="6" width="10.140625" style="5" bestFit="1" customWidth="1"/>
    <col min="7" max="7" width="7.42578125" style="5" customWidth="1"/>
    <col min="8" max="8" width="10.7109375" style="5" bestFit="1" customWidth="1"/>
    <col min="9" max="9" width="7.42578125" style="5" customWidth="1"/>
    <col min="10" max="10" width="8.85546875" style="5" bestFit="1" customWidth="1"/>
    <col min="11" max="11" width="11.85546875" style="5" bestFit="1" customWidth="1"/>
    <col min="12" max="12" width="8.85546875" style="5"/>
    <col min="13" max="13" width="11.5703125" style="5" bestFit="1" customWidth="1"/>
    <col min="14" max="16384" width="8.85546875" style="5"/>
  </cols>
  <sheetData>
    <row r="1" spans="1:11" ht="29.25" customHeight="1" x14ac:dyDescent="0.25">
      <c r="A1" s="150"/>
      <c r="B1" s="151"/>
      <c r="C1" s="151"/>
      <c r="D1" s="151"/>
      <c r="E1" s="151"/>
      <c r="F1" s="151"/>
    </row>
    <row r="3" spans="1:11" s="6" customFormat="1" x14ac:dyDescent="0.25">
      <c r="A3" s="152" t="s">
        <v>92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s="6" customFormat="1" x14ac:dyDescent="0.25">
      <c r="A4" s="152" t="s">
        <v>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6" customFormat="1" ht="22.5" customHeight="1" x14ac:dyDescent="0.25">
      <c r="A5" s="152" t="s">
        <v>93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</row>
    <row r="6" spans="1:11" s="9" customFormat="1" ht="21.75" customHeight="1" x14ac:dyDescent="0.25">
      <c r="A6" s="154"/>
      <c r="B6" s="154"/>
      <c r="C6" s="154"/>
      <c r="D6" s="154"/>
      <c r="E6" s="7"/>
      <c r="F6" s="7"/>
      <c r="G6" s="8"/>
      <c r="H6" s="155"/>
      <c r="I6" s="155"/>
      <c r="J6" s="156"/>
      <c r="K6" s="156"/>
    </row>
    <row r="7" spans="1:11" s="10" customFormat="1" x14ac:dyDescent="0.25">
      <c r="G7" s="11"/>
      <c r="H7" s="12"/>
      <c r="I7" s="12"/>
      <c r="J7" s="12"/>
      <c r="K7" s="12"/>
    </row>
    <row r="8" spans="1:11" s="13" customFormat="1" ht="30.75" customHeight="1" x14ac:dyDescent="0.25">
      <c r="A8" s="159" t="s">
        <v>14</v>
      </c>
      <c r="B8" s="159" t="s">
        <v>15</v>
      </c>
      <c r="C8" s="161" t="s">
        <v>16</v>
      </c>
      <c r="D8" s="163" t="s">
        <v>17</v>
      </c>
      <c r="E8" s="165" t="s">
        <v>18</v>
      </c>
      <c r="F8" s="165"/>
      <c r="G8" s="165" t="s">
        <v>19</v>
      </c>
      <c r="H8" s="165"/>
      <c r="I8" s="166" t="s">
        <v>20</v>
      </c>
      <c r="J8" s="166"/>
      <c r="K8" s="158" t="s">
        <v>12</v>
      </c>
    </row>
    <row r="9" spans="1:11" s="13" customFormat="1" ht="30.75" customHeight="1" x14ac:dyDescent="0.25">
      <c r="A9" s="160"/>
      <c r="B9" s="160"/>
      <c r="C9" s="162"/>
      <c r="D9" s="164"/>
      <c r="E9" s="14" t="s">
        <v>21</v>
      </c>
      <c r="F9" s="14" t="s">
        <v>22</v>
      </c>
      <c r="G9" s="14" t="s">
        <v>21</v>
      </c>
      <c r="H9" s="14" t="s">
        <v>22</v>
      </c>
      <c r="I9" s="14" t="s">
        <v>21</v>
      </c>
      <c r="J9" s="15" t="s">
        <v>22</v>
      </c>
      <c r="K9" s="158"/>
    </row>
    <row r="10" spans="1:11" s="17" customFormat="1" ht="15" customHeight="1" x14ac:dyDescent="0.25">
      <c r="A10" s="16" t="s">
        <v>23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s="25" customFormat="1" ht="14.25" customHeight="1" x14ac:dyDescent="0.25">
      <c r="A11" s="18"/>
      <c r="B11" s="95" t="s">
        <v>31</v>
      </c>
      <c r="C11" s="20"/>
      <c r="D11" s="21"/>
      <c r="E11" s="22"/>
      <c r="F11" s="22"/>
      <c r="G11" s="22"/>
      <c r="H11" s="22"/>
      <c r="I11" s="22"/>
      <c r="J11" s="22"/>
      <c r="K11" s="22"/>
    </row>
    <row r="12" spans="1:11" s="30" customFormat="1" ht="30" customHeight="1" x14ac:dyDescent="0.25">
      <c r="A12" s="26">
        <v>1</v>
      </c>
      <c r="B12" s="27" t="s">
        <v>32</v>
      </c>
      <c r="C12" s="28" t="s">
        <v>33</v>
      </c>
      <c r="D12" s="29">
        <f>4.1*1.8*1.8*0.9</f>
        <v>11.9556</v>
      </c>
      <c r="E12" s="23"/>
      <c r="F12" s="29"/>
      <c r="G12" s="23"/>
      <c r="H12" s="29"/>
      <c r="I12" s="23"/>
      <c r="J12" s="29"/>
      <c r="K12" s="29"/>
    </row>
    <row r="13" spans="1:11" s="30" customFormat="1" ht="27" customHeight="1" x14ac:dyDescent="0.25">
      <c r="A13" s="26">
        <v>2</v>
      </c>
      <c r="B13" s="27" t="s">
        <v>82</v>
      </c>
      <c r="C13" s="28" t="s">
        <v>33</v>
      </c>
      <c r="D13" s="29">
        <f>4.1*1.8*1.8*0.1</f>
        <v>1.3284000000000002</v>
      </c>
      <c r="E13" s="23"/>
      <c r="F13" s="29"/>
      <c r="G13" s="23"/>
      <c r="H13" s="29"/>
      <c r="I13" s="23"/>
      <c r="J13" s="29"/>
      <c r="K13" s="29"/>
    </row>
    <row r="14" spans="1:11" s="30" customFormat="1" ht="18" customHeight="1" x14ac:dyDescent="0.25">
      <c r="A14" s="26">
        <v>3</v>
      </c>
      <c r="B14" s="27" t="s">
        <v>35</v>
      </c>
      <c r="C14" s="28" t="s">
        <v>36</v>
      </c>
      <c r="D14" s="29">
        <f>(D12+D13)*1.95</f>
        <v>25.9038</v>
      </c>
      <c r="E14" s="23"/>
      <c r="F14" s="29"/>
      <c r="G14" s="23"/>
      <c r="H14" s="29"/>
      <c r="I14" s="23"/>
      <c r="J14" s="29"/>
      <c r="K14" s="29"/>
    </row>
    <row r="15" spans="1:11" s="30" customFormat="1" ht="18" customHeight="1" x14ac:dyDescent="0.25">
      <c r="A15" s="26">
        <v>4</v>
      </c>
      <c r="B15" s="27" t="s">
        <v>94</v>
      </c>
      <c r="C15" s="28" t="s">
        <v>33</v>
      </c>
      <c r="D15" s="29">
        <f>4.1*1.8*0.3</f>
        <v>2.214</v>
      </c>
      <c r="E15" s="23"/>
      <c r="F15" s="29"/>
      <c r="G15" s="23"/>
      <c r="H15" s="29"/>
      <c r="I15" s="23"/>
      <c r="J15" s="29"/>
      <c r="K15" s="29"/>
    </row>
    <row r="16" spans="1:11" s="30" customFormat="1" ht="31.5" customHeight="1" x14ac:dyDescent="0.25">
      <c r="A16" s="26">
        <v>5</v>
      </c>
      <c r="B16" s="27" t="s">
        <v>88</v>
      </c>
      <c r="C16" s="28" t="s">
        <v>33</v>
      </c>
      <c r="D16" s="29">
        <v>6</v>
      </c>
      <c r="E16" s="23"/>
      <c r="F16" s="29"/>
      <c r="G16" s="23"/>
      <c r="H16" s="29"/>
      <c r="I16" s="23"/>
      <c r="J16" s="29"/>
      <c r="K16" s="29"/>
    </row>
    <row r="17" spans="1:13" s="30" customFormat="1" ht="18" customHeight="1" x14ac:dyDescent="0.25">
      <c r="A17" s="26">
        <v>6</v>
      </c>
      <c r="B17" s="27" t="s">
        <v>70</v>
      </c>
      <c r="C17" s="28" t="s">
        <v>33</v>
      </c>
      <c r="D17" s="29">
        <v>0.75</v>
      </c>
      <c r="E17" s="23"/>
      <c r="F17" s="29"/>
      <c r="G17" s="23"/>
      <c r="H17" s="29"/>
      <c r="I17" s="23"/>
      <c r="J17" s="29"/>
      <c r="K17" s="29"/>
    </row>
    <row r="18" spans="1:13" s="30" customFormat="1" ht="29.25" customHeight="1" x14ac:dyDescent="0.25">
      <c r="A18" s="26">
        <v>7</v>
      </c>
      <c r="B18" s="27" t="s">
        <v>95</v>
      </c>
      <c r="C18" s="28" t="s">
        <v>33</v>
      </c>
      <c r="D18" s="29">
        <v>3.8</v>
      </c>
      <c r="E18" s="23"/>
      <c r="F18" s="29"/>
      <c r="G18" s="23"/>
      <c r="H18" s="29"/>
      <c r="I18" s="23"/>
      <c r="J18" s="29"/>
      <c r="K18" s="29"/>
    </row>
    <row r="19" spans="1:13" s="30" customFormat="1" ht="18" customHeight="1" x14ac:dyDescent="0.25">
      <c r="A19" s="26"/>
      <c r="B19" s="27" t="s">
        <v>42</v>
      </c>
      <c r="C19" s="28" t="s">
        <v>36</v>
      </c>
      <c r="D19" s="54">
        <f>15.01/1000</f>
        <v>1.5009999999999999E-2</v>
      </c>
      <c r="E19" s="23"/>
      <c r="F19" s="29"/>
      <c r="G19" s="23"/>
      <c r="H19" s="29"/>
      <c r="I19" s="23"/>
      <c r="J19" s="29"/>
      <c r="K19" s="29"/>
    </row>
    <row r="20" spans="1:13" s="30" customFormat="1" ht="18" customHeight="1" x14ac:dyDescent="0.25">
      <c r="A20" s="26"/>
      <c r="B20" s="27" t="s">
        <v>43</v>
      </c>
      <c r="C20" s="28" t="s">
        <v>36</v>
      </c>
      <c r="D20" s="54">
        <f>119.26/1000</f>
        <v>0.11926</v>
      </c>
      <c r="E20" s="23"/>
      <c r="F20" s="29"/>
      <c r="G20" s="23"/>
      <c r="H20" s="29"/>
      <c r="I20" s="23"/>
      <c r="J20" s="29"/>
      <c r="K20" s="29"/>
    </row>
    <row r="21" spans="1:13" s="30" customFormat="1" ht="18" customHeight="1" x14ac:dyDescent="0.25">
      <c r="A21" s="26"/>
      <c r="B21" s="27" t="s">
        <v>96</v>
      </c>
      <c r="C21" s="28" t="s">
        <v>36</v>
      </c>
      <c r="D21" s="54">
        <f>262.5/1000</f>
        <v>0.26250000000000001</v>
      </c>
      <c r="E21" s="23"/>
      <c r="F21" s="29"/>
      <c r="G21" s="23"/>
      <c r="H21" s="29"/>
      <c r="I21" s="23"/>
      <c r="J21" s="29"/>
      <c r="K21" s="29"/>
    </row>
    <row r="22" spans="1:13" s="30" customFormat="1" ht="18" customHeight="1" x14ac:dyDescent="0.25">
      <c r="A22" s="26"/>
      <c r="B22" s="27" t="s">
        <v>186</v>
      </c>
      <c r="C22" s="28" t="s">
        <v>187</v>
      </c>
      <c r="D22" s="29">
        <v>2.5</v>
      </c>
      <c r="E22" s="29"/>
      <c r="F22" s="29"/>
      <c r="G22" s="29"/>
      <c r="H22" s="29"/>
      <c r="I22" s="29"/>
      <c r="J22" s="29"/>
      <c r="K22" s="29"/>
    </row>
    <row r="23" spans="1:13" s="25" customFormat="1" ht="21" customHeight="1" x14ac:dyDescent="0.25">
      <c r="A23" s="126"/>
      <c r="B23" s="27" t="s">
        <v>188</v>
      </c>
      <c r="C23" s="107" t="s">
        <v>189</v>
      </c>
      <c r="D23" s="99">
        <v>35</v>
      </c>
      <c r="E23" s="99"/>
      <c r="F23" s="29"/>
      <c r="G23" s="99"/>
      <c r="H23" s="29"/>
      <c r="I23" s="99"/>
      <c r="J23" s="29"/>
      <c r="K23" s="29"/>
      <c r="L23" s="30"/>
    </row>
    <row r="24" spans="1:13" s="30" customFormat="1" ht="18" customHeight="1" x14ac:dyDescent="0.25">
      <c r="A24" s="26"/>
      <c r="B24" s="27" t="s">
        <v>193</v>
      </c>
      <c r="C24" s="28"/>
      <c r="D24" s="29">
        <v>1</v>
      </c>
      <c r="E24" s="29"/>
      <c r="F24" s="29"/>
      <c r="G24" s="29"/>
      <c r="H24" s="29"/>
      <c r="I24" s="29"/>
      <c r="J24" s="29"/>
      <c r="K24" s="29"/>
    </row>
    <row r="25" spans="1:13" s="30" customFormat="1" ht="18" customHeight="1" x14ac:dyDescent="0.25">
      <c r="A25" s="26"/>
      <c r="B25" s="27" t="s">
        <v>191</v>
      </c>
      <c r="C25" s="28" t="s">
        <v>192</v>
      </c>
      <c r="D25" s="29">
        <v>8</v>
      </c>
      <c r="E25" s="29"/>
      <c r="F25" s="29"/>
      <c r="G25" s="29"/>
      <c r="H25" s="29"/>
      <c r="I25" s="29"/>
      <c r="J25" s="29"/>
      <c r="K25" s="29"/>
    </row>
    <row r="26" spans="1:13" s="32" customFormat="1" ht="16.5" customHeight="1" x14ac:dyDescent="0.25">
      <c r="A26" s="26"/>
      <c r="B26" s="27"/>
      <c r="C26" s="28"/>
      <c r="D26" s="29"/>
      <c r="E26" s="23"/>
      <c r="F26" s="61"/>
      <c r="G26" s="62"/>
      <c r="H26" s="62"/>
      <c r="I26" s="62"/>
      <c r="J26" s="62"/>
      <c r="K26" s="62"/>
      <c r="L26" s="33"/>
      <c r="M26" s="33"/>
    </row>
    <row r="27" spans="1:13" s="30" customFormat="1" ht="26.25" customHeight="1" x14ac:dyDescent="0.25">
      <c r="A27" s="26"/>
      <c r="B27" s="27"/>
      <c r="C27" s="28"/>
      <c r="D27" s="29"/>
      <c r="E27" s="23"/>
      <c r="F27" s="63"/>
      <c r="G27" s="23"/>
      <c r="H27" s="23"/>
      <c r="I27" s="23"/>
      <c r="J27" s="23"/>
      <c r="K27" s="24"/>
    </row>
    <row r="28" spans="1:13" s="30" customFormat="1" ht="18" customHeight="1" x14ac:dyDescent="0.25">
      <c r="A28" s="64"/>
      <c r="B28" s="65" t="s">
        <v>27</v>
      </c>
      <c r="C28" s="66" t="s">
        <v>28</v>
      </c>
      <c r="D28" s="67"/>
      <c r="E28" s="68"/>
      <c r="F28" s="69"/>
      <c r="G28" s="70"/>
      <c r="H28" s="69"/>
      <c r="I28" s="70"/>
      <c r="J28" s="69"/>
      <c r="K28" s="71"/>
    </row>
    <row r="29" spans="1:13" s="30" customFormat="1" ht="27" x14ac:dyDescent="0.25">
      <c r="A29" s="73">
        <v>0.02</v>
      </c>
      <c r="B29" s="34" t="s">
        <v>62</v>
      </c>
      <c r="C29" s="35" t="s">
        <v>29</v>
      </c>
      <c r="D29" s="74"/>
      <c r="E29" s="36"/>
      <c r="F29" s="36"/>
      <c r="G29" s="36"/>
      <c r="H29" s="36"/>
      <c r="I29" s="36"/>
      <c r="J29" s="36"/>
      <c r="K29" s="75"/>
    </row>
    <row r="30" spans="1:13" s="30" customFormat="1" ht="18" customHeight="1" x14ac:dyDescent="0.25">
      <c r="A30" s="64"/>
      <c r="B30" s="65" t="s">
        <v>27</v>
      </c>
      <c r="C30" s="66"/>
      <c r="D30" s="67"/>
      <c r="E30" s="68"/>
      <c r="F30" s="69"/>
      <c r="G30" s="70"/>
      <c r="H30" s="69"/>
      <c r="I30" s="70"/>
      <c r="J30" s="69"/>
      <c r="K30" s="71"/>
    </row>
    <row r="31" spans="1:13" s="30" customFormat="1" ht="18" customHeight="1" x14ac:dyDescent="0.25">
      <c r="A31" s="73">
        <v>0.05</v>
      </c>
      <c r="B31" s="34" t="s">
        <v>66</v>
      </c>
      <c r="C31" s="35" t="s">
        <v>29</v>
      </c>
      <c r="D31" s="74"/>
      <c r="E31" s="36"/>
      <c r="F31" s="36"/>
      <c r="G31" s="36"/>
      <c r="H31" s="36"/>
      <c r="I31" s="36"/>
      <c r="J31" s="36"/>
      <c r="K31" s="75"/>
    </row>
    <row r="32" spans="1:13" s="32" customFormat="1" ht="16.5" customHeight="1" x14ac:dyDescent="0.25">
      <c r="A32" s="64"/>
      <c r="B32" s="65" t="s">
        <v>27</v>
      </c>
      <c r="C32" s="66" t="s">
        <v>29</v>
      </c>
      <c r="D32" s="67"/>
      <c r="E32" s="68"/>
      <c r="F32" s="69"/>
      <c r="G32" s="70"/>
      <c r="H32" s="69"/>
      <c r="I32" s="70"/>
      <c r="J32" s="69"/>
      <c r="K32" s="71"/>
      <c r="L32" s="33"/>
      <c r="M32" s="33"/>
    </row>
    <row r="33" spans="1:14" ht="18" customHeight="1" x14ac:dyDescent="0.25">
      <c r="A33" s="76">
        <v>0.1</v>
      </c>
      <c r="B33" s="34" t="s">
        <v>63</v>
      </c>
      <c r="C33" s="35" t="s">
        <v>29</v>
      </c>
      <c r="D33" s="74"/>
      <c r="E33" s="36"/>
      <c r="F33" s="36"/>
      <c r="G33" s="36"/>
      <c r="H33" s="36"/>
      <c r="I33" s="36"/>
      <c r="J33" s="36"/>
      <c r="K33" s="75"/>
    </row>
    <row r="34" spans="1:14" ht="18" customHeight="1" x14ac:dyDescent="0.25">
      <c r="A34" s="64"/>
      <c r="B34" s="65" t="s">
        <v>27</v>
      </c>
      <c r="C34" s="66" t="s">
        <v>29</v>
      </c>
      <c r="D34" s="67"/>
      <c r="E34" s="68"/>
      <c r="F34" s="69"/>
      <c r="G34" s="70"/>
      <c r="H34" s="69"/>
      <c r="I34" s="70"/>
      <c r="J34" s="69"/>
      <c r="K34" s="71"/>
    </row>
    <row r="35" spans="1:14" ht="18" customHeight="1" x14ac:dyDescent="0.25">
      <c r="A35" s="76">
        <v>0.08</v>
      </c>
      <c r="B35" s="34" t="s">
        <v>64</v>
      </c>
      <c r="C35" s="35" t="s">
        <v>29</v>
      </c>
      <c r="D35" s="74"/>
      <c r="E35" s="36"/>
      <c r="F35" s="36"/>
      <c r="G35" s="36"/>
      <c r="H35" s="36"/>
      <c r="I35" s="36"/>
      <c r="J35" s="36"/>
      <c r="K35" s="75"/>
    </row>
    <row r="36" spans="1:14" ht="18" customHeight="1" x14ac:dyDescent="0.25">
      <c r="A36" s="64"/>
      <c r="B36" s="65" t="s">
        <v>27</v>
      </c>
      <c r="C36" s="66" t="s">
        <v>28</v>
      </c>
      <c r="D36" s="67"/>
      <c r="E36" s="77"/>
      <c r="F36" s="69"/>
      <c r="G36" s="70"/>
      <c r="H36" s="69"/>
      <c r="I36" s="70"/>
      <c r="J36" s="69"/>
      <c r="K36" s="71"/>
    </row>
    <row r="37" spans="1:14" ht="18" customHeight="1" x14ac:dyDescent="0.25">
      <c r="A37" s="76">
        <v>0.18</v>
      </c>
      <c r="B37" s="34" t="s">
        <v>65</v>
      </c>
      <c r="C37" s="35" t="s">
        <v>29</v>
      </c>
      <c r="D37" s="74"/>
      <c r="E37" s="36"/>
      <c r="F37" s="36"/>
      <c r="G37" s="36"/>
      <c r="H37" s="36"/>
      <c r="I37" s="36"/>
      <c r="J37" s="36"/>
      <c r="K37" s="75"/>
    </row>
    <row r="38" spans="1:14" x14ac:dyDescent="0.25">
      <c r="A38" s="64"/>
      <c r="B38" s="65" t="s">
        <v>27</v>
      </c>
      <c r="C38" s="66" t="s">
        <v>28</v>
      </c>
      <c r="D38" s="67"/>
      <c r="E38" s="77"/>
      <c r="F38" s="69"/>
      <c r="G38" s="70"/>
      <c r="H38" s="69"/>
      <c r="I38" s="70"/>
      <c r="J38" s="69"/>
      <c r="K38" s="71"/>
    </row>
    <row r="39" spans="1:14" x14ac:dyDescent="0.25">
      <c r="A39" s="37"/>
      <c r="B39" s="39"/>
    </row>
    <row r="40" spans="1:14" x14ac:dyDescent="0.25">
      <c r="A40" s="37"/>
      <c r="B40" s="40"/>
    </row>
    <row r="41" spans="1:14" x14ac:dyDescent="0.25">
      <c r="A41" s="37"/>
    </row>
    <row r="42" spans="1:14" x14ac:dyDescent="0.25">
      <c r="A42" s="37"/>
    </row>
    <row r="43" spans="1:14" x14ac:dyDescent="0.25">
      <c r="A43" s="37"/>
    </row>
    <row r="44" spans="1:14" x14ac:dyDescent="0.25">
      <c r="A44" s="37"/>
    </row>
    <row r="45" spans="1:14" x14ac:dyDescent="0.25">
      <c r="A45" s="37"/>
    </row>
    <row r="46" spans="1:14" x14ac:dyDescent="0.25">
      <c r="A46" s="37"/>
    </row>
    <row r="47" spans="1:14" s="42" customFormat="1" x14ac:dyDescent="0.25">
      <c r="A47" s="37"/>
      <c r="C47" s="38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42" customFormat="1" x14ac:dyDescent="0.25">
      <c r="A48" s="37"/>
      <c r="C48" s="38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s="42" customFormat="1" x14ac:dyDescent="0.25">
      <c r="A49" s="37"/>
      <c r="C49" s="38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s="42" customFormat="1" x14ac:dyDescent="0.25">
      <c r="A50" s="37"/>
      <c r="C50" s="38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s="42" customFormat="1" x14ac:dyDescent="0.25">
      <c r="A51" s="37"/>
      <c r="C51" s="3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s="42" customFormat="1" x14ac:dyDescent="0.25">
      <c r="A52" s="37"/>
      <c r="C52" s="3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42" customFormat="1" x14ac:dyDescent="0.25">
      <c r="A53" s="37"/>
      <c r="C53" s="3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42" customFormat="1" x14ac:dyDescent="0.25">
      <c r="A54" s="37"/>
      <c r="C54" s="3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s="42" customFormat="1" x14ac:dyDescent="0.25">
      <c r="A55" s="37"/>
      <c r="C55" s="3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s="42" customFormat="1" x14ac:dyDescent="0.25">
      <c r="A56" s="37"/>
      <c r="C56" s="3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s="42" customFormat="1" x14ac:dyDescent="0.25">
      <c r="A57" s="37"/>
      <c r="C57" s="3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42" customFormat="1" x14ac:dyDescent="0.25">
      <c r="A58" s="37"/>
      <c r="C58" s="38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s="42" customFormat="1" x14ac:dyDescent="0.25">
      <c r="A59" s="37"/>
      <c r="C59" s="38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42" customFormat="1" x14ac:dyDescent="0.25">
      <c r="A60" s="37"/>
      <c r="C60" s="3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42" customFormat="1" x14ac:dyDescent="0.25">
      <c r="A61" s="37"/>
      <c r="C61" s="38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s="42" customFormat="1" x14ac:dyDescent="0.25">
      <c r="A62" s="37"/>
      <c r="C62" s="38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42" customFormat="1" x14ac:dyDescent="0.25">
      <c r="A63" s="37"/>
      <c r="C63" s="3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s="42" customFormat="1" x14ac:dyDescent="0.25">
      <c r="A64" s="37"/>
      <c r="C64" s="38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s="42" customFormat="1" x14ac:dyDescent="0.25">
      <c r="A65" s="37"/>
      <c r="C65" s="38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s="42" customFormat="1" x14ac:dyDescent="0.25">
      <c r="A66" s="37"/>
      <c r="C66" s="38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s="42" customFormat="1" x14ac:dyDescent="0.25">
      <c r="A67" s="37"/>
      <c r="C67" s="3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s="42" customFormat="1" x14ac:dyDescent="0.25">
      <c r="A68" s="37"/>
      <c r="C68" s="38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s="42" customFormat="1" x14ac:dyDescent="0.25">
      <c r="A69" s="37"/>
      <c r="C69" s="38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s="42" customFormat="1" x14ac:dyDescent="0.25">
      <c r="A70" s="37"/>
      <c r="C70" s="38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s="42" customFormat="1" x14ac:dyDescent="0.25">
      <c r="A71" s="37"/>
      <c r="C71" s="3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s="42" customFormat="1" x14ac:dyDescent="0.25">
      <c r="A72" s="37"/>
      <c r="C72" s="38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s="42" customFormat="1" x14ac:dyDescent="0.25">
      <c r="A73" s="37"/>
      <c r="C73" s="38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s="42" customFormat="1" x14ac:dyDescent="0.25">
      <c r="A74" s="37"/>
      <c r="C74" s="38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s="42" customFormat="1" x14ac:dyDescent="0.25">
      <c r="A75" s="37"/>
      <c r="C75" s="3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s="42" customFormat="1" x14ac:dyDescent="0.25">
      <c r="A76" s="37"/>
      <c r="C76" s="38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s="42" customFormat="1" x14ac:dyDescent="0.25">
      <c r="A77" s="37"/>
      <c r="C77" s="38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s="42" customFormat="1" x14ac:dyDescent="0.25">
      <c r="A78" s="37"/>
      <c r="C78" s="38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s="42" customFormat="1" x14ac:dyDescent="0.25">
      <c r="A79" s="37"/>
      <c r="C79" s="38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s="42" customFormat="1" x14ac:dyDescent="0.25">
      <c r="A80" s="37"/>
      <c r="C80" s="38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s="42" customFormat="1" x14ac:dyDescent="0.25">
      <c r="A81" s="37"/>
      <c r="C81" s="3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s="42" customFormat="1" x14ac:dyDescent="0.25">
      <c r="A82" s="37"/>
      <c r="C82" s="3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s="42" customFormat="1" x14ac:dyDescent="0.25">
      <c r="A83" s="37"/>
      <c r="C83" s="3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s="42" customFormat="1" x14ac:dyDescent="0.25">
      <c r="A84" s="37"/>
      <c r="C84" s="3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s="42" customFormat="1" x14ac:dyDescent="0.25">
      <c r="A85" s="37"/>
      <c r="C85" s="3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s="42" customFormat="1" x14ac:dyDescent="0.25">
      <c r="A86" s="37"/>
      <c r="C86" s="3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s="42" customFormat="1" x14ac:dyDescent="0.25">
      <c r="A87" s="37"/>
      <c r="C87" s="3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s="42" customFormat="1" x14ac:dyDescent="0.25">
      <c r="A88" s="37"/>
      <c r="C88" s="3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s="42" customFormat="1" x14ac:dyDescent="0.25">
      <c r="A89" s="37"/>
      <c r="C89" s="3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s="42" customFormat="1" x14ac:dyDescent="0.25">
      <c r="A90" s="37"/>
      <c r="C90" s="3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s="42" customFormat="1" x14ac:dyDescent="0.25">
      <c r="A91" s="37"/>
      <c r="C91" s="3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s="42" customFormat="1" x14ac:dyDescent="0.25">
      <c r="A92" s="37"/>
      <c r="C92" s="3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s="42" customFormat="1" x14ac:dyDescent="0.25">
      <c r="A93" s="37"/>
      <c r="C93" s="3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s="42" customFormat="1" x14ac:dyDescent="0.25">
      <c r="A94" s="37"/>
      <c r="C94" s="3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s="42" customFormat="1" x14ac:dyDescent="0.25">
      <c r="A95" s="37"/>
      <c r="C95" s="3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s="42" customFormat="1" x14ac:dyDescent="0.25">
      <c r="A96" s="37"/>
      <c r="C96" s="3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s="42" customFormat="1" x14ac:dyDescent="0.25">
      <c r="A97" s="37"/>
      <c r="C97" s="3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s="42" customFormat="1" x14ac:dyDescent="0.25">
      <c r="A98" s="37"/>
      <c r="C98" s="3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s="42" customFormat="1" x14ac:dyDescent="0.25">
      <c r="A99" s="37"/>
      <c r="C99" s="3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s="42" customFormat="1" x14ac:dyDescent="0.25">
      <c r="A100" s="37"/>
      <c r="C100" s="3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s="42" customFormat="1" x14ac:dyDescent="0.25">
      <c r="A101" s="37"/>
      <c r="C101" s="3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s="42" customFormat="1" x14ac:dyDescent="0.25">
      <c r="A102" s="37"/>
      <c r="C102" s="3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s="42" customFormat="1" x14ac:dyDescent="0.25">
      <c r="A103" s="37"/>
      <c r="C103" s="3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s="42" customFormat="1" x14ac:dyDescent="0.25">
      <c r="A104" s="37"/>
      <c r="C104" s="3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s="42" customFormat="1" x14ac:dyDescent="0.25">
      <c r="A105" s="37"/>
      <c r="C105" s="3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s="42" customFormat="1" x14ac:dyDescent="0.25">
      <c r="A106" s="37"/>
      <c r="C106" s="3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s="42" customFormat="1" x14ac:dyDescent="0.25">
      <c r="A107" s="37"/>
      <c r="C107" s="3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s="42" customFormat="1" x14ac:dyDescent="0.25">
      <c r="A108" s="37"/>
      <c r="C108" s="3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s="42" customFormat="1" x14ac:dyDescent="0.25">
      <c r="A109" s="37"/>
      <c r="C109" s="3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s="42" customFormat="1" x14ac:dyDescent="0.25">
      <c r="A110" s="37"/>
      <c r="C110" s="3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s="42" customFormat="1" x14ac:dyDescent="0.25">
      <c r="A111" s="37"/>
      <c r="C111" s="3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s="42" customFormat="1" x14ac:dyDescent="0.25">
      <c r="A112" s="37"/>
      <c r="C112" s="3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s="42" customFormat="1" x14ac:dyDescent="0.25">
      <c r="A113" s="37"/>
      <c r="C113" s="38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s="42" customFormat="1" x14ac:dyDescent="0.25">
      <c r="A114" s="37"/>
      <c r="C114" s="3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s="42" customFormat="1" x14ac:dyDescent="0.25">
      <c r="A115" s="37"/>
      <c r="C115" s="38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s="42" customFormat="1" x14ac:dyDescent="0.25">
      <c r="A116" s="37"/>
      <c r="C116" s="38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s="42" customFormat="1" x14ac:dyDescent="0.25">
      <c r="A117" s="37"/>
      <c r="C117" s="38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s="42" customFormat="1" x14ac:dyDescent="0.25">
      <c r="A118" s="37"/>
      <c r="C118" s="38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s="42" customFormat="1" x14ac:dyDescent="0.25">
      <c r="A119" s="37"/>
      <c r="C119" s="38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s="42" customFormat="1" x14ac:dyDescent="0.25">
      <c r="A120" s="37"/>
      <c r="C120" s="38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s="42" customFormat="1" x14ac:dyDescent="0.25">
      <c r="A121" s="37"/>
      <c r="C121" s="3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s="42" customFormat="1" x14ac:dyDescent="0.25">
      <c r="A122" s="37"/>
      <c r="C122" s="38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s="42" customFormat="1" x14ac:dyDescent="0.25">
      <c r="A123" s="37"/>
      <c r="C123" s="3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s="42" customFormat="1" x14ac:dyDescent="0.25">
      <c r="A124" s="37"/>
      <c r="C124" s="38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s="42" customFormat="1" x14ac:dyDescent="0.25">
      <c r="A125" s="37"/>
      <c r="C125" s="3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s="42" customFormat="1" x14ac:dyDescent="0.25">
      <c r="A126" s="37"/>
      <c r="C126" s="38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s="42" customFormat="1" x14ac:dyDescent="0.25">
      <c r="A127" s="37"/>
      <c r="C127" s="38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s="42" customFormat="1" x14ac:dyDescent="0.25">
      <c r="A128" s="37"/>
      <c r="C128" s="38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s="42" customFormat="1" x14ac:dyDescent="0.25">
      <c r="A129" s="37"/>
      <c r="C129" s="38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s="42" customFormat="1" x14ac:dyDescent="0.25">
      <c r="A130" s="37"/>
      <c r="C130" s="38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s="42" customFormat="1" x14ac:dyDescent="0.25">
      <c r="A131" s="37"/>
      <c r="C131" s="38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s="42" customFormat="1" x14ac:dyDescent="0.25">
      <c r="A132" s="37"/>
      <c r="C132" s="38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s="42" customFormat="1" x14ac:dyDescent="0.25">
      <c r="A133" s="37"/>
      <c r="C133" s="38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s="42" customFormat="1" x14ac:dyDescent="0.25">
      <c r="A134" s="37"/>
      <c r="C134" s="38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s="42" customFormat="1" x14ac:dyDescent="0.25">
      <c r="A135" s="37"/>
      <c r="C135" s="38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s="42" customFormat="1" x14ac:dyDescent="0.25">
      <c r="A136" s="37"/>
      <c r="C136" s="38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s="42" customFormat="1" x14ac:dyDescent="0.25">
      <c r="A137" s="37"/>
      <c r="C137" s="38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s="42" customFormat="1" x14ac:dyDescent="0.25">
      <c r="A138" s="37"/>
      <c r="C138" s="38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s="42" customFormat="1" x14ac:dyDescent="0.25">
      <c r="A139" s="37"/>
      <c r="C139" s="38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s="42" customFormat="1" x14ac:dyDescent="0.25">
      <c r="A140" s="37"/>
      <c r="C140" s="38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s="42" customFormat="1" x14ac:dyDescent="0.25">
      <c r="A141" s="37"/>
      <c r="C141" s="38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s="42" customFormat="1" x14ac:dyDescent="0.25">
      <c r="A142" s="37"/>
      <c r="C142" s="38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s="42" customFormat="1" x14ac:dyDescent="0.25">
      <c r="A143" s="37"/>
      <c r="C143" s="38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opLeftCell="A19" zoomScale="130" zoomScaleNormal="130" workbookViewId="0">
      <selection activeCell="A5" sqref="A5:D5"/>
    </sheetView>
  </sheetViews>
  <sheetFormatPr defaultColWidth="8.85546875" defaultRowHeight="15" x14ac:dyDescent="0.25"/>
  <cols>
    <col min="1" max="1" width="5.85546875" style="5" customWidth="1"/>
    <col min="2" max="2" width="42.42578125" style="42" customWidth="1"/>
    <col min="3" max="3" width="8" style="38" customWidth="1"/>
    <col min="4" max="4" width="8.42578125" style="5" customWidth="1"/>
    <col min="5" max="5" width="7.7109375" style="5" customWidth="1"/>
    <col min="6" max="6" width="10.5703125" style="5" bestFit="1" customWidth="1"/>
    <col min="7" max="7" width="7.42578125" style="5" customWidth="1"/>
    <col min="8" max="8" width="8.85546875" style="5" bestFit="1" customWidth="1"/>
    <col min="9" max="9" width="7.42578125" style="5" customWidth="1"/>
    <col min="10" max="10" width="8.85546875" style="5" bestFit="1" customWidth="1"/>
    <col min="11" max="11" width="11.42578125" style="5" bestFit="1" customWidth="1"/>
    <col min="12" max="12" width="8.85546875" style="5"/>
    <col min="13" max="13" width="11.5703125" style="5" bestFit="1" customWidth="1"/>
    <col min="14" max="16384" width="8.85546875" style="5"/>
  </cols>
  <sheetData>
    <row r="1" spans="1:13" ht="29.25" customHeight="1" x14ac:dyDescent="0.25">
      <c r="A1" s="150"/>
      <c r="B1" s="151"/>
      <c r="C1" s="151"/>
      <c r="D1" s="151"/>
      <c r="E1" s="151"/>
      <c r="F1" s="151"/>
    </row>
    <row r="3" spans="1:13" s="6" customFormat="1" x14ac:dyDescent="0.25">
      <c r="A3" s="152" t="s">
        <v>97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3" s="6" customFormat="1" x14ac:dyDescent="0.25">
      <c r="A4" s="152" t="s">
        <v>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3" s="9" customFormat="1" ht="21.75" customHeight="1" x14ac:dyDescent="0.25">
      <c r="A5" s="154"/>
      <c r="B5" s="154"/>
      <c r="C5" s="154"/>
      <c r="D5" s="154"/>
      <c r="E5" s="7"/>
      <c r="F5" s="7"/>
      <c r="G5" s="8"/>
      <c r="H5" s="155"/>
      <c r="I5" s="155"/>
      <c r="J5" s="156"/>
      <c r="K5" s="156"/>
    </row>
    <row r="6" spans="1:13" s="10" customFormat="1" x14ac:dyDescent="0.25">
      <c r="G6" s="11"/>
      <c r="H6" s="12"/>
      <c r="I6" s="12"/>
      <c r="J6" s="12"/>
      <c r="K6" s="12"/>
    </row>
    <row r="7" spans="1:13" s="13" customFormat="1" ht="30.75" customHeight="1" x14ac:dyDescent="0.25">
      <c r="A7" s="159" t="s">
        <v>14</v>
      </c>
      <c r="B7" s="159" t="s">
        <v>15</v>
      </c>
      <c r="C7" s="161" t="s">
        <v>16</v>
      </c>
      <c r="D7" s="163" t="s">
        <v>17</v>
      </c>
      <c r="E7" s="165" t="s">
        <v>18</v>
      </c>
      <c r="F7" s="165"/>
      <c r="G7" s="165" t="s">
        <v>19</v>
      </c>
      <c r="H7" s="165"/>
      <c r="I7" s="166" t="s">
        <v>20</v>
      </c>
      <c r="J7" s="166"/>
      <c r="K7" s="158" t="s">
        <v>12</v>
      </c>
    </row>
    <row r="8" spans="1:13" s="13" customFormat="1" ht="30.75" customHeight="1" x14ac:dyDescent="0.25">
      <c r="A8" s="160"/>
      <c r="B8" s="160"/>
      <c r="C8" s="162"/>
      <c r="D8" s="164"/>
      <c r="E8" s="14" t="s">
        <v>21</v>
      </c>
      <c r="F8" s="14" t="s">
        <v>22</v>
      </c>
      <c r="G8" s="14" t="s">
        <v>21</v>
      </c>
      <c r="H8" s="14" t="s">
        <v>22</v>
      </c>
      <c r="I8" s="14" t="s">
        <v>21</v>
      </c>
      <c r="J8" s="15" t="s">
        <v>22</v>
      </c>
      <c r="K8" s="158"/>
    </row>
    <row r="9" spans="1:13" s="17" customFormat="1" ht="15" customHeight="1" x14ac:dyDescent="0.25">
      <c r="A9" s="16" t="s">
        <v>23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6">
        <v>11</v>
      </c>
    </row>
    <row r="10" spans="1:13" s="25" customFormat="1" ht="14.25" customHeight="1" x14ac:dyDescent="0.25">
      <c r="A10" s="18"/>
      <c r="B10" s="95" t="s">
        <v>31</v>
      </c>
      <c r="C10" s="20"/>
      <c r="D10" s="21"/>
      <c r="E10" s="22"/>
      <c r="F10" s="22"/>
      <c r="G10" s="22"/>
      <c r="H10" s="22"/>
      <c r="I10" s="22"/>
      <c r="J10" s="22"/>
      <c r="K10" s="22"/>
    </row>
    <row r="11" spans="1:13" s="30" customFormat="1" ht="30" customHeight="1" x14ac:dyDescent="0.25">
      <c r="A11" s="26">
        <v>1</v>
      </c>
      <c r="B11" s="27" t="s">
        <v>32</v>
      </c>
      <c r="C11" s="28" t="s">
        <v>33</v>
      </c>
      <c r="D11" s="29">
        <f>1+4.5+13</f>
        <v>18.5</v>
      </c>
      <c r="E11" s="23"/>
      <c r="F11" s="29"/>
      <c r="G11" s="23"/>
      <c r="H11" s="29"/>
      <c r="I11" s="23"/>
      <c r="J11" s="29"/>
      <c r="K11" s="29"/>
    </row>
    <row r="12" spans="1:13" s="30" customFormat="1" ht="18" customHeight="1" x14ac:dyDescent="0.25">
      <c r="A12" s="26">
        <v>3</v>
      </c>
      <c r="B12" s="27" t="s">
        <v>35</v>
      </c>
      <c r="C12" s="28" t="s">
        <v>36</v>
      </c>
      <c r="D12" s="29">
        <f>D11*1.95</f>
        <v>36.074999999999996</v>
      </c>
      <c r="E12" s="23"/>
      <c r="F12" s="29"/>
      <c r="G12" s="23"/>
      <c r="H12" s="29"/>
      <c r="I12" s="23"/>
      <c r="J12" s="29"/>
      <c r="K12" s="29"/>
    </row>
    <row r="13" spans="1:13" s="30" customFormat="1" ht="18" customHeight="1" x14ac:dyDescent="0.3">
      <c r="A13" s="26">
        <v>4</v>
      </c>
      <c r="B13" s="27" t="s">
        <v>94</v>
      </c>
      <c r="C13" s="28" t="s">
        <v>33</v>
      </c>
      <c r="D13" s="29">
        <f>4.5*3.3*0.3</f>
        <v>4.4550000000000001</v>
      </c>
      <c r="E13" s="23"/>
      <c r="F13" s="29"/>
      <c r="G13" s="23"/>
      <c r="H13" s="29"/>
      <c r="I13" s="23"/>
      <c r="J13" s="29"/>
      <c r="K13" s="29"/>
      <c r="M13" s="102"/>
    </row>
    <row r="14" spans="1:13" s="30" customFormat="1" ht="31.5" customHeight="1" x14ac:dyDescent="0.3">
      <c r="A14" s="26">
        <v>5</v>
      </c>
      <c r="B14" s="27" t="s">
        <v>88</v>
      </c>
      <c r="C14" s="28" t="s">
        <v>33</v>
      </c>
      <c r="D14" s="29">
        <v>13</v>
      </c>
      <c r="E14" s="23"/>
      <c r="F14" s="29"/>
      <c r="G14" s="23"/>
      <c r="H14" s="29"/>
      <c r="I14" s="23"/>
      <c r="J14" s="29"/>
      <c r="K14" s="29"/>
      <c r="M14" s="102"/>
    </row>
    <row r="15" spans="1:13" s="30" customFormat="1" ht="18" customHeight="1" x14ac:dyDescent="0.3">
      <c r="A15" s="26">
        <v>6</v>
      </c>
      <c r="B15" s="27" t="s">
        <v>38</v>
      </c>
      <c r="C15" s="28" t="s">
        <v>33</v>
      </c>
      <c r="D15" s="29">
        <v>1</v>
      </c>
      <c r="E15" s="23"/>
      <c r="F15" s="29"/>
      <c r="G15" s="23"/>
      <c r="H15" s="29"/>
      <c r="I15" s="23"/>
      <c r="J15" s="29"/>
      <c r="K15" s="29"/>
      <c r="M15" s="102"/>
    </row>
    <row r="16" spans="1:13" s="30" customFormat="1" ht="29.25" customHeight="1" x14ac:dyDescent="0.3">
      <c r="A16" s="26">
        <v>7</v>
      </c>
      <c r="B16" s="27" t="s">
        <v>98</v>
      </c>
      <c r="C16" s="28" t="s">
        <v>33</v>
      </c>
      <c r="D16" s="29">
        <v>4.5</v>
      </c>
      <c r="E16" s="23"/>
      <c r="F16" s="29"/>
      <c r="G16" s="23"/>
      <c r="H16" s="29"/>
      <c r="I16" s="23"/>
      <c r="J16" s="29"/>
      <c r="K16" s="29"/>
      <c r="M16" s="102"/>
    </row>
    <row r="17" spans="1:13" s="30" customFormat="1" ht="18" customHeight="1" x14ac:dyDescent="0.3">
      <c r="A17" s="26"/>
      <c r="B17" s="27" t="s">
        <v>42</v>
      </c>
      <c r="C17" s="28" t="s">
        <v>36</v>
      </c>
      <c r="D17" s="54">
        <f>43.41/1000</f>
        <v>4.3409999999999997E-2</v>
      </c>
      <c r="E17" s="23"/>
      <c r="F17" s="29"/>
      <c r="G17" s="23"/>
      <c r="H17" s="29"/>
      <c r="I17" s="23"/>
      <c r="J17" s="29"/>
      <c r="K17" s="29"/>
      <c r="M17" s="102"/>
    </row>
    <row r="18" spans="1:13" s="30" customFormat="1" ht="18" customHeight="1" x14ac:dyDescent="0.25">
      <c r="A18" s="26"/>
      <c r="B18" s="27" t="s">
        <v>43</v>
      </c>
      <c r="C18" s="28" t="s">
        <v>36</v>
      </c>
      <c r="D18" s="54">
        <f>350.61/1000</f>
        <v>0.35061000000000003</v>
      </c>
      <c r="E18" s="23"/>
      <c r="F18" s="29"/>
      <c r="G18" s="23"/>
      <c r="H18" s="29"/>
      <c r="I18" s="23"/>
      <c r="J18" s="29"/>
      <c r="K18" s="29"/>
    </row>
    <row r="19" spans="1:13" s="60" customFormat="1" ht="32.25" customHeight="1" x14ac:dyDescent="0.25">
      <c r="A19" s="55">
        <v>8</v>
      </c>
      <c r="B19" s="56" t="s">
        <v>99</v>
      </c>
      <c r="C19" s="57" t="s">
        <v>25</v>
      </c>
      <c r="D19" s="58">
        <v>1</v>
      </c>
      <c r="E19" s="59"/>
      <c r="F19" s="58"/>
      <c r="G19" s="59"/>
      <c r="H19" s="58"/>
      <c r="I19" s="59"/>
      <c r="J19" s="58"/>
      <c r="K19" s="58"/>
      <c r="L19" s="30"/>
    </row>
    <row r="20" spans="1:13" s="30" customFormat="1" ht="18" customHeight="1" x14ac:dyDescent="0.25">
      <c r="A20" s="26"/>
      <c r="B20" s="27" t="s">
        <v>186</v>
      </c>
      <c r="C20" s="28" t="s">
        <v>187</v>
      </c>
      <c r="D20" s="29">
        <v>0.3</v>
      </c>
      <c r="E20" s="29"/>
      <c r="F20" s="29"/>
      <c r="G20" s="29"/>
      <c r="H20" s="29"/>
      <c r="I20" s="29"/>
      <c r="J20" s="29"/>
      <c r="K20" s="29"/>
    </row>
    <row r="21" spans="1:13" s="25" customFormat="1" ht="21" customHeight="1" x14ac:dyDescent="0.25">
      <c r="A21" s="126"/>
      <c r="B21" s="27" t="s">
        <v>188</v>
      </c>
      <c r="C21" s="107" t="s">
        <v>189</v>
      </c>
      <c r="D21" s="99">
        <v>7</v>
      </c>
      <c r="E21" s="99"/>
      <c r="F21" s="29"/>
      <c r="G21" s="99"/>
      <c r="H21" s="29"/>
      <c r="I21" s="99"/>
      <c r="J21" s="29"/>
      <c r="K21" s="29"/>
      <c r="L21" s="30"/>
    </row>
    <row r="22" spans="1:13" s="30" customFormat="1" ht="18" customHeight="1" x14ac:dyDescent="0.25">
      <c r="A22" s="26"/>
      <c r="B22" s="27" t="s">
        <v>193</v>
      </c>
      <c r="C22" s="28"/>
      <c r="D22" s="29">
        <v>1</v>
      </c>
      <c r="E22" s="29"/>
      <c r="F22" s="29"/>
      <c r="G22" s="29"/>
      <c r="H22" s="29"/>
      <c r="I22" s="29"/>
      <c r="J22" s="29"/>
      <c r="K22" s="29"/>
    </row>
    <row r="23" spans="1:13" s="30" customFormat="1" ht="18" customHeight="1" x14ac:dyDescent="0.25">
      <c r="A23" s="26"/>
      <c r="B23" s="27" t="s">
        <v>191</v>
      </c>
      <c r="C23" s="28" t="s">
        <v>192</v>
      </c>
      <c r="D23" s="29">
        <v>8</v>
      </c>
      <c r="E23" s="29"/>
      <c r="F23" s="29"/>
      <c r="G23" s="29"/>
      <c r="H23" s="29"/>
      <c r="I23" s="29"/>
      <c r="J23" s="29"/>
      <c r="K23" s="29"/>
    </row>
    <row r="24" spans="1:13" s="60" customFormat="1" ht="16.5" customHeight="1" x14ac:dyDescent="0.25">
      <c r="A24" s="55"/>
      <c r="B24" s="56"/>
      <c r="C24" s="57"/>
      <c r="D24" s="58"/>
      <c r="E24" s="59"/>
      <c r="F24" s="103"/>
      <c r="G24" s="104"/>
      <c r="H24" s="104"/>
      <c r="I24" s="104"/>
      <c r="J24" s="104"/>
      <c r="K24" s="104"/>
    </row>
    <row r="25" spans="1:13" s="30" customFormat="1" ht="28.5" customHeight="1" x14ac:dyDescent="0.25">
      <c r="A25" s="64"/>
      <c r="B25" s="65" t="s">
        <v>27</v>
      </c>
      <c r="C25" s="66" t="s">
        <v>28</v>
      </c>
      <c r="D25" s="67"/>
      <c r="E25" s="77"/>
      <c r="F25" s="69"/>
      <c r="G25" s="70"/>
      <c r="H25" s="69"/>
      <c r="I25" s="70"/>
      <c r="J25" s="69"/>
      <c r="K25" s="71"/>
    </row>
    <row r="26" spans="1:13" s="30" customFormat="1" ht="32.25" customHeight="1" x14ac:dyDescent="0.25">
      <c r="A26" s="73">
        <v>0.02</v>
      </c>
      <c r="B26" s="34" t="s">
        <v>62</v>
      </c>
      <c r="C26" s="35" t="s">
        <v>29</v>
      </c>
      <c r="D26" s="74"/>
      <c r="E26" s="36"/>
      <c r="F26" s="36"/>
      <c r="G26" s="36"/>
      <c r="H26" s="36"/>
      <c r="I26" s="36"/>
      <c r="J26" s="36"/>
      <c r="K26" s="75"/>
    </row>
    <row r="27" spans="1:13" s="30" customFormat="1" ht="28.5" customHeight="1" x14ac:dyDescent="0.25">
      <c r="A27" s="64"/>
      <c r="B27" s="65" t="s">
        <v>27</v>
      </c>
      <c r="C27" s="66" t="s">
        <v>28</v>
      </c>
      <c r="D27" s="67"/>
      <c r="E27" s="77"/>
      <c r="F27" s="69"/>
      <c r="G27" s="70"/>
      <c r="H27" s="69"/>
      <c r="I27" s="70"/>
      <c r="J27" s="69"/>
      <c r="K27" s="71"/>
    </row>
    <row r="28" spans="1:13" s="30" customFormat="1" ht="18" customHeight="1" x14ac:dyDescent="0.25">
      <c r="A28" s="105">
        <v>0.05</v>
      </c>
      <c r="B28" s="106" t="s">
        <v>66</v>
      </c>
      <c r="C28" s="107" t="s">
        <v>29</v>
      </c>
      <c r="D28" s="59"/>
      <c r="E28" s="108"/>
      <c r="F28" s="109"/>
      <c r="G28" s="110"/>
      <c r="H28" s="109"/>
      <c r="I28" s="110"/>
      <c r="J28" s="109"/>
      <c r="K28" s="111"/>
    </row>
    <row r="29" spans="1:13" s="30" customFormat="1" ht="18" customHeight="1" x14ac:dyDescent="0.25">
      <c r="A29" s="64"/>
      <c r="B29" s="65" t="s">
        <v>27</v>
      </c>
      <c r="C29" s="66"/>
      <c r="D29" s="67"/>
      <c r="E29" s="77"/>
      <c r="F29" s="69"/>
      <c r="G29" s="70"/>
      <c r="H29" s="69"/>
      <c r="I29" s="70"/>
      <c r="J29" s="69"/>
      <c r="K29" s="71"/>
    </row>
    <row r="30" spans="1:13" s="30" customFormat="1" ht="18" customHeight="1" x14ac:dyDescent="0.25">
      <c r="A30" s="73">
        <v>0.1</v>
      </c>
      <c r="B30" s="34" t="s">
        <v>63</v>
      </c>
      <c r="C30" s="35" t="s">
        <v>29</v>
      </c>
      <c r="D30" s="74"/>
      <c r="E30" s="36"/>
      <c r="F30" s="36"/>
      <c r="G30" s="36"/>
      <c r="H30" s="36"/>
      <c r="I30" s="36"/>
      <c r="J30" s="36"/>
      <c r="K30" s="75"/>
    </row>
    <row r="31" spans="1:13" s="32" customFormat="1" ht="16.5" customHeight="1" x14ac:dyDescent="0.25">
      <c r="A31" s="64"/>
      <c r="B31" s="65" t="s">
        <v>27</v>
      </c>
      <c r="C31" s="66" t="s">
        <v>29</v>
      </c>
      <c r="D31" s="67"/>
      <c r="E31" s="77"/>
      <c r="F31" s="69"/>
      <c r="G31" s="70"/>
      <c r="H31" s="69"/>
      <c r="I31" s="70"/>
      <c r="J31" s="69"/>
      <c r="K31" s="71"/>
      <c r="L31" s="33"/>
      <c r="M31" s="33"/>
    </row>
    <row r="32" spans="1:13" s="25" customFormat="1" ht="26.25" customHeight="1" x14ac:dyDescent="0.25">
      <c r="A32" s="76">
        <v>0.08</v>
      </c>
      <c r="B32" s="34" t="s">
        <v>64</v>
      </c>
      <c r="C32" s="35" t="s">
        <v>29</v>
      </c>
      <c r="D32" s="74"/>
      <c r="E32" s="36"/>
      <c r="F32" s="36"/>
      <c r="G32" s="36"/>
      <c r="H32" s="36"/>
      <c r="I32" s="36"/>
      <c r="J32" s="36"/>
      <c r="K32" s="75"/>
    </row>
    <row r="33" spans="1:14" s="25" customFormat="1" ht="18" customHeight="1" x14ac:dyDescent="0.25">
      <c r="A33" s="64"/>
      <c r="B33" s="65" t="s">
        <v>27</v>
      </c>
      <c r="C33" s="66" t="s">
        <v>29</v>
      </c>
      <c r="D33" s="67"/>
      <c r="E33" s="77"/>
      <c r="F33" s="69"/>
      <c r="G33" s="70"/>
      <c r="H33" s="69"/>
      <c r="I33" s="70"/>
      <c r="J33" s="69"/>
      <c r="K33" s="71"/>
    </row>
    <row r="34" spans="1:14" s="30" customFormat="1" x14ac:dyDescent="0.25">
      <c r="A34" s="76">
        <v>0.18</v>
      </c>
      <c r="B34" s="34" t="s">
        <v>65</v>
      </c>
      <c r="C34" s="35" t="s">
        <v>29</v>
      </c>
      <c r="D34" s="74"/>
      <c r="E34" s="36"/>
      <c r="F34" s="36"/>
      <c r="G34" s="36"/>
      <c r="H34" s="36"/>
      <c r="I34" s="36"/>
      <c r="J34" s="36"/>
      <c r="K34" s="75"/>
    </row>
    <row r="35" spans="1:14" s="30" customFormat="1" x14ac:dyDescent="0.25">
      <c r="A35" s="64"/>
      <c r="B35" s="65" t="s">
        <v>27</v>
      </c>
      <c r="C35" s="66" t="s">
        <v>28</v>
      </c>
      <c r="D35" s="67"/>
      <c r="E35" s="77"/>
      <c r="F35" s="69"/>
      <c r="G35" s="70"/>
      <c r="H35" s="69"/>
      <c r="I35" s="70"/>
      <c r="J35" s="69"/>
      <c r="K35" s="71"/>
    </row>
    <row r="36" spans="1:14" ht="18" customHeight="1" x14ac:dyDescent="0.25">
      <c r="A36" s="37"/>
    </row>
    <row r="37" spans="1:14" x14ac:dyDescent="0.25">
      <c r="A37" s="37"/>
    </row>
    <row r="38" spans="1:14" x14ac:dyDescent="0.25">
      <c r="A38" s="37"/>
    </row>
    <row r="39" spans="1:14" x14ac:dyDescent="0.25">
      <c r="A39" s="37"/>
    </row>
    <row r="40" spans="1:14" x14ac:dyDescent="0.25">
      <c r="A40" s="37"/>
    </row>
    <row r="41" spans="1:14" x14ac:dyDescent="0.25">
      <c r="A41" s="37"/>
    </row>
    <row r="42" spans="1:14" x14ac:dyDescent="0.25">
      <c r="A42" s="37"/>
    </row>
    <row r="43" spans="1:14" s="42" customFormat="1" x14ac:dyDescent="0.25">
      <c r="A43" s="37"/>
      <c r="C43" s="38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s="42" customFormat="1" x14ac:dyDescent="0.25">
      <c r="A44" s="37"/>
      <c r="C44" s="3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s="42" customFormat="1" x14ac:dyDescent="0.25">
      <c r="A45" s="37"/>
      <c r="C45" s="38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s="42" customFormat="1" x14ac:dyDescent="0.25">
      <c r="A46" s="37"/>
      <c r="C46" s="38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s="42" customFormat="1" x14ac:dyDescent="0.25">
      <c r="A47" s="37"/>
      <c r="C47" s="38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42" customFormat="1" x14ac:dyDescent="0.25">
      <c r="A48" s="37"/>
      <c r="C48" s="38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s="42" customFormat="1" x14ac:dyDescent="0.25">
      <c r="A49" s="37"/>
      <c r="C49" s="38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s="42" customFormat="1" x14ac:dyDescent="0.25">
      <c r="A50" s="37"/>
      <c r="C50" s="38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s="42" customFormat="1" x14ac:dyDescent="0.25">
      <c r="A51" s="37"/>
      <c r="C51" s="3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s="42" customFormat="1" x14ac:dyDescent="0.25">
      <c r="A52" s="37"/>
      <c r="C52" s="3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42" customFormat="1" x14ac:dyDescent="0.25">
      <c r="A53" s="37"/>
      <c r="C53" s="3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42" customFormat="1" x14ac:dyDescent="0.25">
      <c r="A54" s="37"/>
      <c r="C54" s="3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s="42" customFormat="1" x14ac:dyDescent="0.25">
      <c r="A55" s="37"/>
      <c r="C55" s="3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s="42" customFormat="1" x14ac:dyDescent="0.25">
      <c r="A56" s="37"/>
      <c r="C56" s="3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s="42" customFormat="1" x14ac:dyDescent="0.25">
      <c r="A57" s="37"/>
      <c r="C57" s="3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42" customFormat="1" x14ac:dyDescent="0.25">
      <c r="A58" s="37"/>
      <c r="C58" s="38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s="42" customFormat="1" x14ac:dyDescent="0.25">
      <c r="A59" s="37"/>
      <c r="C59" s="38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42" customFormat="1" x14ac:dyDescent="0.25">
      <c r="A60" s="37"/>
      <c r="C60" s="3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42" customFormat="1" x14ac:dyDescent="0.25">
      <c r="A61" s="37"/>
      <c r="C61" s="38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s="42" customFormat="1" x14ac:dyDescent="0.25">
      <c r="A62" s="37"/>
      <c r="C62" s="38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42" customFormat="1" x14ac:dyDescent="0.25">
      <c r="A63" s="37"/>
      <c r="C63" s="3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s="42" customFormat="1" x14ac:dyDescent="0.25">
      <c r="A64" s="37"/>
      <c r="C64" s="38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s="42" customFormat="1" x14ac:dyDescent="0.25">
      <c r="A65" s="37"/>
      <c r="C65" s="38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s="42" customFormat="1" x14ac:dyDescent="0.25">
      <c r="A66" s="37"/>
      <c r="C66" s="38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s="42" customFormat="1" x14ac:dyDescent="0.25">
      <c r="A67" s="37"/>
      <c r="C67" s="3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s="42" customFormat="1" x14ac:dyDescent="0.25">
      <c r="A68" s="37"/>
      <c r="C68" s="38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s="42" customFormat="1" x14ac:dyDescent="0.25">
      <c r="A69" s="37"/>
      <c r="C69" s="38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s="42" customFormat="1" x14ac:dyDescent="0.25">
      <c r="A70" s="37"/>
      <c r="C70" s="38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s="42" customFormat="1" x14ac:dyDescent="0.25">
      <c r="A71" s="37"/>
      <c r="C71" s="3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s="42" customFormat="1" x14ac:dyDescent="0.25">
      <c r="A72" s="37"/>
      <c r="C72" s="38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s="42" customFormat="1" x14ac:dyDescent="0.25">
      <c r="A73" s="37"/>
      <c r="C73" s="38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s="42" customFormat="1" x14ac:dyDescent="0.25">
      <c r="A74" s="37"/>
      <c r="C74" s="38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s="42" customFormat="1" x14ac:dyDescent="0.25">
      <c r="A75" s="37"/>
      <c r="C75" s="3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s="42" customFormat="1" x14ac:dyDescent="0.25">
      <c r="A76" s="37"/>
      <c r="C76" s="38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s="42" customFormat="1" x14ac:dyDescent="0.25">
      <c r="A77" s="37"/>
      <c r="C77" s="38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s="42" customFormat="1" x14ac:dyDescent="0.25">
      <c r="A78" s="37"/>
      <c r="C78" s="38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s="42" customFormat="1" x14ac:dyDescent="0.25">
      <c r="A79" s="37"/>
      <c r="C79" s="38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s="42" customFormat="1" x14ac:dyDescent="0.25">
      <c r="A80" s="37"/>
      <c r="C80" s="38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s="42" customFormat="1" x14ac:dyDescent="0.25">
      <c r="A81" s="37"/>
      <c r="C81" s="3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s="42" customFormat="1" x14ac:dyDescent="0.25">
      <c r="A82" s="37"/>
      <c r="C82" s="3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s="42" customFormat="1" x14ac:dyDescent="0.25">
      <c r="A83" s="37"/>
      <c r="C83" s="3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s="42" customFormat="1" x14ac:dyDescent="0.25">
      <c r="A84" s="37"/>
      <c r="C84" s="3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s="42" customFormat="1" x14ac:dyDescent="0.25">
      <c r="A85" s="37"/>
      <c r="C85" s="3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s="42" customFormat="1" x14ac:dyDescent="0.25">
      <c r="A86" s="37"/>
      <c r="C86" s="3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s="42" customFormat="1" x14ac:dyDescent="0.25">
      <c r="A87" s="37"/>
      <c r="C87" s="3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s="42" customFormat="1" x14ac:dyDescent="0.25">
      <c r="A88" s="37"/>
      <c r="C88" s="3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s="42" customFormat="1" x14ac:dyDescent="0.25">
      <c r="A89" s="37"/>
      <c r="C89" s="3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s="42" customFormat="1" x14ac:dyDescent="0.25">
      <c r="A90" s="37"/>
      <c r="C90" s="3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s="42" customFormat="1" x14ac:dyDescent="0.25">
      <c r="A91" s="37"/>
      <c r="C91" s="3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s="42" customFormat="1" x14ac:dyDescent="0.25">
      <c r="A92" s="37"/>
      <c r="C92" s="3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s="42" customFormat="1" x14ac:dyDescent="0.25">
      <c r="A93" s="37"/>
      <c r="C93" s="3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s="42" customFormat="1" x14ac:dyDescent="0.25">
      <c r="A94" s="37"/>
      <c r="C94" s="3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s="42" customFormat="1" x14ac:dyDescent="0.25">
      <c r="A95" s="37"/>
      <c r="C95" s="3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s="42" customFormat="1" x14ac:dyDescent="0.25">
      <c r="A96" s="37"/>
      <c r="C96" s="3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s="42" customFormat="1" x14ac:dyDescent="0.25">
      <c r="A97" s="37"/>
      <c r="C97" s="3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s="42" customFormat="1" x14ac:dyDescent="0.25">
      <c r="A98" s="37"/>
      <c r="C98" s="3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s="42" customFormat="1" x14ac:dyDescent="0.25">
      <c r="A99" s="37"/>
      <c r="C99" s="3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s="42" customFormat="1" x14ac:dyDescent="0.25">
      <c r="A100" s="37"/>
      <c r="C100" s="3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s="42" customFormat="1" x14ac:dyDescent="0.25">
      <c r="A101" s="37"/>
      <c r="C101" s="3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s="42" customFormat="1" x14ac:dyDescent="0.25">
      <c r="A102" s="37"/>
      <c r="C102" s="3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s="42" customFormat="1" x14ac:dyDescent="0.25">
      <c r="A103" s="37"/>
      <c r="C103" s="3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s="42" customFormat="1" x14ac:dyDescent="0.25">
      <c r="A104" s="37"/>
      <c r="C104" s="3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s="42" customFormat="1" x14ac:dyDescent="0.25">
      <c r="A105" s="37"/>
      <c r="C105" s="3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s="42" customFormat="1" x14ac:dyDescent="0.25">
      <c r="A106" s="37"/>
      <c r="C106" s="3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s="42" customFormat="1" x14ac:dyDescent="0.25">
      <c r="A107" s="37"/>
      <c r="C107" s="3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s="42" customFormat="1" x14ac:dyDescent="0.25">
      <c r="A108" s="37"/>
      <c r="C108" s="3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s="42" customFormat="1" x14ac:dyDescent="0.25">
      <c r="A109" s="37"/>
      <c r="C109" s="3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s="42" customFormat="1" x14ac:dyDescent="0.25">
      <c r="A110" s="37"/>
      <c r="C110" s="3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s="42" customFormat="1" x14ac:dyDescent="0.25">
      <c r="A111" s="37"/>
      <c r="C111" s="3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s="42" customFormat="1" x14ac:dyDescent="0.25">
      <c r="A112" s="37"/>
      <c r="C112" s="3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s="42" customFormat="1" x14ac:dyDescent="0.25">
      <c r="A113" s="37"/>
      <c r="C113" s="38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s="42" customFormat="1" x14ac:dyDescent="0.25">
      <c r="A114" s="37"/>
      <c r="C114" s="3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s="42" customFormat="1" x14ac:dyDescent="0.25">
      <c r="A115" s="37"/>
      <c r="C115" s="38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s="42" customFormat="1" x14ac:dyDescent="0.25">
      <c r="A116" s="37"/>
      <c r="C116" s="38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s="42" customFormat="1" x14ac:dyDescent="0.25">
      <c r="A117" s="37"/>
      <c r="C117" s="38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s="42" customFormat="1" x14ac:dyDescent="0.25">
      <c r="A118" s="37"/>
      <c r="C118" s="38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s="42" customFormat="1" x14ac:dyDescent="0.25">
      <c r="A119" s="37"/>
      <c r="C119" s="38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s="42" customFormat="1" x14ac:dyDescent="0.25">
      <c r="A120" s="37"/>
      <c r="C120" s="38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s="42" customFormat="1" x14ac:dyDescent="0.25">
      <c r="A121" s="37"/>
      <c r="C121" s="3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s="42" customFormat="1" x14ac:dyDescent="0.25">
      <c r="A122" s="37"/>
      <c r="C122" s="38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s="42" customFormat="1" x14ac:dyDescent="0.25">
      <c r="A123" s="37"/>
      <c r="C123" s="3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s="42" customFormat="1" x14ac:dyDescent="0.25">
      <c r="A124" s="37"/>
      <c r="C124" s="38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s="42" customFormat="1" x14ac:dyDescent="0.25">
      <c r="A125" s="37"/>
      <c r="C125" s="3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s="42" customFormat="1" x14ac:dyDescent="0.25">
      <c r="A126" s="37"/>
      <c r="C126" s="38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s="42" customFormat="1" x14ac:dyDescent="0.25">
      <c r="A127" s="37"/>
      <c r="C127" s="38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s="42" customFormat="1" x14ac:dyDescent="0.25">
      <c r="A128" s="37"/>
      <c r="C128" s="38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s="42" customFormat="1" x14ac:dyDescent="0.25">
      <c r="A129" s="37"/>
      <c r="C129" s="38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s="42" customFormat="1" x14ac:dyDescent="0.25">
      <c r="A130" s="37"/>
      <c r="C130" s="38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s="42" customFormat="1" x14ac:dyDescent="0.25">
      <c r="A131" s="37"/>
      <c r="C131" s="38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s="42" customFormat="1" x14ac:dyDescent="0.25">
      <c r="A132" s="37"/>
      <c r="C132" s="38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s="42" customFormat="1" x14ac:dyDescent="0.25">
      <c r="A133" s="37"/>
      <c r="C133" s="38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s="42" customFormat="1" x14ac:dyDescent="0.25">
      <c r="A134" s="37"/>
      <c r="C134" s="38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s="42" customFormat="1" x14ac:dyDescent="0.25">
      <c r="A135" s="37"/>
      <c r="C135" s="38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s="42" customFormat="1" x14ac:dyDescent="0.25">
      <c r="A136" s="37"/>
      <c r="C136" s="38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s="42" customFormat="1" x14ac:dyDescent="0.25">
      <c r="A137" s="37"/>
      <c r="C137" s="38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s="42" customFormat="1" x14ac:dyDescent="0.25">
      <c r="A138" s="37"/>
      <c r="C138" s="38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s="42" customFormat="1" x14ac:dyDescent="0.25">
      <c r="A139" s="37"/>
      <c r="C139" s="38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</sheetData>
  <mergeCells count="14">
    <mergeCell ref="I7:J7"/>
    <mergeCell ref="K7:K8"/>
    <mergeCell ref="A7:A8"/>
    <mergeCell ref="B7:B8"/>
    <mergeCell ref="C7:C8"/>
    <mergeCell ref="D7:D8"/>
    <mergeCell ref="E7:F7"/>
    <mergeCell ref="G7:H7"/>
    <mergeCell ref="A1:F1"/>
    <mergeCell ref="A3:K3"/>
    <mergeCell ref="A4:K4"/>
    <mergeCell ref="A5:D5"/>
    <mergeCell ref="H5:I5"/>
    <mergeCell ref="J5:K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topLeftCell="A31" zoomScale="120" zoomScaleNormal="120" workbookViewId="0">
      <selection sqref="A1:F1"/>
    </sheetView>
  </sheetViews>
  <sheetFormatPr defaultColWidth="8.85546875" defaultRowHeight="15" x14ac:dyDescent="0.25"/>
  <cols>
    <col min="1" max="1" width="5.85546875" style="5" customWidth="1"/>
    <col min="2" max="2" width="42.42578125" style="42" customWidth="1"/>
    <col min="3" max="3" width="8" style="38" customWidth="1"/>
    <col min="4" max="4" width="8.42578125" style="5" customWidth="1"/>
    <col min="5" max="5" width="7.7109375" style="5" customWidth="1"/>
    <col min="6" max="6" width="9.5703125" style="5" bestFit="1" customWidth="1"/>
    <col min="7" max="7" width="7.42578125" style="5" customWidth="1"/>
    <col min="8" max="8" width="8.85546875" style="5" bestFit="1" customWidth="1"/>
    <col min="9" max="9" width="7.42578125" style="5" customWidth="1"/>
    <col min="10" max="10" width="8.85546875" style="5" bestFit="1" customWidth="1"/>
    <col min="11" max="11" width="10.42578125" style="5" bestFit="1" customWidth="1"/>
    <col min="12" max="12" width="8.85546875" style="5"/>
    <col min="13" max="13" width="11.5703125" style="5" bestFit="1" customWidth="1"/>
    <col min="14" max="16384" width="8.85546875" style="5"/>
  </cols>
  <sheetData>
    <row r="1" spans="1:13" ht="29.25" customHeight="1" x14ac:dyDescent="0.25">
      <c r="A1" s="150"/>
      <c r="B1" s="151"/>
      <c r="C1" s="151"/>
      <c r="D1" s="151"/>
      <c r="E1" s="151"/>
      <c r="F1" s="151"/>
    </row>
    <row r="3" spans="1:13" s="6" customFormat="1" x14ac:dyDescent="0.25">
      <c r="A3" s="152" t="s">
        <v>100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3" s="6" customFormat="1" x14ac:dyDescent="0.25">
      <c r="A4" s="152" t="s">
        <v>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3" s="9" customFormat="1" ht="21.75" customHeight="1" x14ac:dyDescent="0.25">
      <c r="A5" s="154"/>
      <c r="B5" s="154"/>
      <c r="C5" s="154"/>
      <c r="D5" s="154"/>
      <c r="E5" s="7"/>
      <c r="F5" s="7"/>
      <c r="G5" s="8"/>
      <c r="H5" s="155"/>
      <c r="I5" s="155"/>
      <c r="J5" s="156"/>
      <c r="K5" s="156"/>
    </row>
    <row r="6" spans="1:13" s="10" customFormat="1" x14ac:dyDescent="0.25">
      <c r="G6" s="11"/>
      <c r="H6" s="12"/>
      <c r="I6" s="12"/>
      <c r="J6" s="12"/>
      <c r="K6" s="12"/>
    </row>
    <row r="7" spans="1:13" s="13" customFormat="1" ht="30.75" customHeight="1" x14ac:dyDescent="0.25">
      <c r="A7" s="159" t="s">
        <v>14</v>
      </c>
      <c r="B7" s="159" t="s">
        <v>15</v>
      </c>
      <c r="C7" s="161" t="s">
        <v>16</v>
      </c>
      <c r="D7" s="163" t="s">
        <v>17</v>
      </c>
      <c r="E7" s="165" t="s">
        <v>18</v>
      </c>
      <c r="F7" s="165"/>
      <c r="G7" s="165" t="s">
        <v>19</v>
      </c>
      <c r="H7" s="165"/>
      <c r="I7" s="166" t="s">
        <v>20</v>
      </c>
      <c r="J7" s="166"/>
      <c r="K7" s="158" t="s">
        <v>12</v>
      </c>
    </row>
    <row r="8" spans="1:13" s="13" customFormat="1" ht="30.75" customHeight="1" x14ac:dyDescent="0.25">
      <c r="A8" s="160"/>
      <c r="B8" s="160"/>
      <c r="C8" s="162"/>
      <c r="D8" s="164"/>
      <c r="E8" s="14" t="s">
        <v>21</v>
      </c>
      <c r="F8" s="14" t="s">
        <v>22</v>
      </c>
      <c r="G8" s="14" t="s">
        <v>21</v>
      </c>
      <c r="H8" s="14" t="s">
        <v>22</v>
      </c>
      <c r="I8" s="14" t="s">
        <v>21</v>
      </c>
      <c r="J8" s="15" t="s">
        <v>22</v>
      </c>
      <c r="K8" s="158"/>
    </row>
    <row r="9" spans="1:13" s="17" customFormat="1" ht="15" customHeight="1" x14ac:dyDescent="0.25">
      <c r="A9" s="16" t="s">
        <v>23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6">
        <v>11</v>
      </c>
    </row>
    <row r="10" spans="1:13" s="25" customFormat="1" ht="14.25" customHeight="1" x14ac:dyDescent="0.25">
      <c r="A10" s="18"/>
      <c r="B10" s="95" t="s">
        <v>31</v>
      </c>
      <c r="C10" s="20"/>
      <c r="D10" s="21"/>
      <c r="E10" s="22"/>
      <c r="F10" s="22"/>
      <c r="G10" s="22"/>
      <c r="H10" s="22"/>
      <c r="I10" s="22"/>
      <c r="J10" s="22"/>
      <c r="K10" s="22"/>
    </row>
    <row r="11" spans="1:13" s="30" customFormat="1" ht="30" customHeight="1" x14ac:dyDescent="0.25">
      <c r="A11" s="26">
        <v>1</v>
      </c>
      <c r="B11" s="27" t="s">
        <v>32</v>
      </c>
      <c r="C11" s="28" t="s">
        <v>33</v>
      </c>
      <c r="D11" s="29">
        <f>1+4.5+13</f>
        <v>18.5</v>
      </c>
      <c r="E11" s="23"/>
      <c r="F11" s="29"/>
      <c r="G11" s="23"/>
      <c r="H11" s="29"/>
      <c r="I11" s="23"/>
      <c r="J11" s="29"/>
      <c r="K11" s="29"/>
    </row>
    <row r="12" spans="1:13" s="30" customFormat="1" ht="18" customHeight="1" x14ac:dyDescent="0.25">
      <c r="A12" s="26">
        <v>3</v>
      </c>
      <c r="B12" s="27" t="s">
        <v>35</v>
      </c>
      <c r="C12" s="28" t="s">
        <v>36</v>
      </c>
      <c r="D12" s="29">
        <f>D11*1.95</f>
        <v>36.074999999999996</v>
      </c>
      <c r="E12" s="23"/>
      <c r="F12" s="29"/>
      <c r="G12" s="23"/>
      <c r="H12" s="29"/>
      <c r="I12" s="23"/>
      <c r="J12" s="29"/>
      <c r="K12" s="29"/>
    </row>
    <row r="13" spans="1:13" s="30" customFormat="1" ht="18" customHeight="1" x14ac:dyDescent="0.3">
      <c r="A13" s="26">
        <v>4</v>
      </c>
      <c r="B13" s="27" t="s">
        <v>94</v>
      </c>
      <c r="C13" s="28" t="s">
        <v>33</v>
      </c>
      <c r="D13" s="29">
        <f>4.5*3.3*0.3</f>
        <v>4.4550000000000001</v>
      </c>
      <c r="E13" s="23"/>
      <c r="F13" s="29"/>
      <c r="G13" s="23"/>
      <c r="H13" s="29"/>
      <c r="I13" s="23"/>
      <c r="J13" s="29"/>
      <c r="K13" s="29"/>
      <c r="M13" s="102"/>
    </row>
    <row r="14" spans="1:13" s="30" customFormat="1" ht="31.5" customHeight="1" x14ac:dyDescent="0.3">
      <c r="A14" s="26">
        <v>5</v>
      </c>
      <c r="B14" s="27" t="s">
        <v>88</v>
      </c>
      <c r="C14" s="28" t="s">
        <v>33</v>
      </c>
      <c r="D14" s="29">
        <v>13</v>
      </c>
      <c r="E14" s="23"/>
      <c r="F14" s="29"/>
      <c r="G14" s="23"/>
      <c r="H14" s="29"/>
      <c r="I14" s="23"/>
      <c r="J14" s="29"/>
      <c r="K14" s="29"/>
      <c r="M14" s="102"/>
    </row>
    <row r="15" spans="1:13" s="30" customFormat="1" ht="18" customHeight="1" x14ac:dyDescent="0.3">
      <c r="A15" s="26">
        <v>6</v>
      </c>
      <c r="B15" s="27" t="s">
        <v>38</v>
      </c>
      <c r="C15" s="28" t="s">
        <v>33</v>
      </c>
      <c r="D15" s="29">
        <v>1</v>
      </c>
      <c r="E15" s="23"/>
      <c r="F15" s="29"/>
      <c r="G15" s="23"/>
      <c r="H15" s="29"/>
      <c r="I15" s="23"/>
      <c r="J15" s="29"/>
      <c r="K15" s="29"/>
      <c r="M15" s="102"/>
    </row>
    <row r="16" spans="1:13" s="30" customFormat="1" ht="29.25" customHeight="1" x14ac:dyDescent="0.3">
      <c r="A16" s="26">
        <v>7</v>
      </c>
      <c r="B16" s="27" t="s">
        <v>98</v>
      </c>
      <c r="C16" s="28" t="s">
        <v>33</v>
      </c>
      <c r="D16" s="29">
        <v>4.5</v>
      </c>
      <c r="E16" s="23"/>
      <c r="F16" s="29"/>
      <c r="G16" s="23"/>
      <c r="H16" s="29"/>
      <c r="I16" s="23"/>
      <c r="J16" s="29"/>
      <c r="K16" s="29"/>
      <c r="M16" s="102"/>
    </row>
    <row r="17" spans="1:13" s="30" customFormat="1" ht="18" customHeight="1" x14ac:dyDescent="0.3">
      <c r="A17" s="26"/>
      <c r="B17" s="27" t="s">
        <v>42</v>
      </c>
      <c r="C17" s="28" t="s">
        <v>36</v>
      </c>
      <c r="D17" s="54">
        <f>50.56/1000</f>
        <v>5.0560000000000001E-2</v>
      </c>
      <c r="E17" s="23"/>
      <c r="F17" s="29"/>
      <c r="G17" s="23"/>
      <c r="H17" s="29"/>
      <c r="I17" s="23"/>
      <c r="J17" s="29"/>
      <c r="K17" s="29"/>
      <c r="M17" s="102"/>
    </row>
    <row r="18" spans="1:13" s="30" customFormat="1" ht="18" customHeight="1" x14ac:dyDescent="0.25">
      <c r="A18" s="26"/>
      <c r="B18" s="27" t="s">
        <v>43</v>
      </c>
      <c r="C18" s="28" t="s">
        <v>36</v>
      </c>
      <c r="D18" s="54">
        <f>424.96/1000</f>
        <v>0.42496</v>
      </c>
      <c r="E18" s="23"/>
      <c r="F18" s="29"/>
      <c r="G18" s="23"/>
      <c r="H18" s="29"/>
      <c r="I18" s="23"/>
      <c r="J18" s="29"/>
      <c r="K18" s="29"/>
    </row>
    <row r="19" spans="1:13" s="30" customFormat="1" ht="18" customHeight="1" x14ac:dyDescent="0.25">
      <c r="A19" s="26"/>
      <c r="B19" s="27" t="s">
        <v>186</v>
      </c>
      <c r="C19" s="28" t="s">
        <v>187</v>
      </c>
      <c r="D19" s="29">
        <v>0.3</v>
      </c>
      <c r="E19" s="29"/>
      <c r="F19" s="29"/>
      <c r="G19" s="29"/>
      <c r="H19" s="29"/>
      <c r="I19" s="29"/>
      <c r="J19" s="29"/>
      <c r="K19" s="29"/>
    </row>
    <row r="20" spans="1:13" s="25" customFormat="1" ht="21" customHeight="1" x14ac:dyDescent="0.25">
      <c r="A20" s="126"/>
      <c r="B20" s="27" t="s">
        <v>188</v>
      </c>
      <c r="C20" s="107" t="s">
        <v>189</v>
      </c>
      <c r="D20" s="99">
        <v>7</v>
      </c>
      <c r="E20" s="99"/>
      <c r="F20" s="29"/>
      <c r="G20" s="99"/>
      <c r="H20" s="29"/>
      <c r="I20" s="99"/>
      <c r="J20" s="29"/>
      <c r="K20" s="29"/>
      <c r="L20" s="30"/>
    </row>
    <row r="21" spans="1:13" s="30" customFormat="1" ht="18" customHeight="1" x14ac:dyDescent="0.25">
      <c r="A21" s="26"/>
      <c r="B21" s="27" t="s">
        <v>193</v>
      </c>
      <c r="C21" s="28"/>
      <c r="D21" s="29">
        <v>1</v>
      </c>
      <c r="E21" s="29"/>
      <c r="F21" s="29"/>
      <c r="G21" s="29"/>
      <c r="H21" s="29"/>
      <c r="I21" s="29"/>
      <c r="J21" s="29"/>
      <c r="K21" s="29"/>
    </row>
    <row r="22" spans="1:13" s="30" customFormat="1" ht="18" customHeight="1" x14ac:dyDescent="0.25">
      <c r="A22" s="26"/>
      <c r="B22" s="27" t="s">
        <v>191</v>
      </c>
      <c r="C22" s="28" t="s">
        <v>192</v>
      </c>
      <c r="D22" s="29">
        <v>8</v>
      </c>
      <c r="E22" s="29"/>
      <c r="F22" s="29"/>
      <c r="G22" s="29"/>
      <c r="H22" s="29"/>
      <c r="I22" s="29"/>
      <c r="J22" s="29"/>
      <c r="K22" s="29"/>
    </row>
    <row r="23" spans="1:13" s="32" customFormat="1" ht="16.5" customHeight="1" x14ac:dyDescent="0.25">
      <c r="A23" s="55"/>
      <c r="B23" s="56"/>
      <c r="C23" s="57"/>
      <c r="D23" s="58"/>
      <c r="E23" s="59"/>
      <c r="F23" s="103"/>
      <c r="G23" s="104"/>
      <c r="H23" s="104"/>
      <c r="I23" s="104"/>
      <c r="J23" s="104"/>
      <c r="K23" s="104"/>
      <c r="L23" s="33"/>
      <c r="M23" s="33"/>
    </row>
    <row r="24" spans="1:13" s="30" customFormat="1" ht="18" customHeight="1" x14ac:dyDescent="0.25">
      <c r="A24" s="64"/>
      <c r="B24" s="65" t="s">
        <v>27</v>
      </c>
      <c r="C24" s="66" t="s">
        <v>28</v>
      </c>
      <c r="D24" s="67"/>
      <c r="E24" s="77"/>
      <c r="F24" s="69"/>
      <c r="G24" s="70"/>
      <c r="H24" s="69"/>
      <c r="I24" s="70"/>
      <c r="J24" s="69"/>
      <c r="K24" s="71"/>
    </row>
    <row r="25" spans="1:13" s="30" customFormat="1" ht="26.25" customHeight="1" x14ac:dyDescent="0.25">
      <c r="A25" s="73">
        <v>0.02</v>
      </c>
      <c r="B25" s="34" t="s">
        <v>62</v>
      </c>
      <c r="C25" s="35" t="s">
        <v>29</v>
      </c>
      <c r="D25" s="74"/>
      <c r="E25" s="36"/>
      <c r="F25" s="36"/>
      <c r="G25" s="36"/>
      <c r="H25" s="36"/>
      <c r="I25" s="36"/>
      <c r="J25" s="36"/>
      <c r="K25" s="75"/>
    </row>
    <row r="26" spans="1:13" s="30" customFormat="1" ht="18" customHeight="1" x14ac:dyDescent="0.25">
      <c r="A26" s="64"/>
      <c r="B26" s="65" t="s">
        <v>27</v>
      </c>
      <c r="C26" s="66" t="s">
        <v>28</v>
      </c>
      <c r="D26" s="67"/>
      <c r="E26" s="77"/>
      <c r="F26" s="69"/>
      <c r="G26" s="70"/>
      <c r="H26" s="69"/>
      <c r="I26" s="70"/>
      <c r="J26" s="69"/>
      <c r="K26" s="71"/>
    </row>
    <row r="27" spans="1:13" s="30" customFormat="1" x14ac:dyDescent="0.25">
      <c r="A27" s="105">
        <v>0.05</v>
      </c>
      <c r="B27" s="106" t="s">
        <v>66</v>
      </c>
      <c r="C27" s="107" t="s">
        <v>29</v>
      </c>
      <c r="D27" s="59"/>
      <c r="E27" s="108"/>
      <c r="F27" s="109"/>
      <c r="G27" s="110"/>
      <c r="H27" s="109"/>
      <c r="I27" s="110"/>
      <c r="J27" s="109"/>
      <c r="K27" s="111"/>
    </row>
    <row r="28" spans="1:13" s="30" customFormat="1" ht="18" customHeight="1" x14ac:dyDescent="0.25">
      <c r="A28" s="64"/>
      <c r="B28" s="65" t="s">
        <v>27</v>
      </c>
      <c r="C28" s="66"/>
      <c r="D28" s="67"/>
      <c r="E28" s="77"/>
      <c r="F28" s="69"/>
      <c r="G28" s="70"/>
      <c r="H28" s="69"/>
      <c r="I28" s="70"/>
      <c r="J28" s="69"/>
      <c r="K28" s="71"/>
    </row>
    <row r="29" spans="1:13" s="30" customFormat="1" ht="18" customHeight="1" x14ac:dyDescent="0.25">
      <c r="A29" s="73">
        <v>0.1</v>
      </c>
      <c r="B29" s="34" t="s">
        <v>63</v>
      </c>
      <c r="C29" s="35" t="s">
        <v>29</v>
      </c>
      <c r="D29" s="74"/>
      <c r="E29" s="36"/>
      <c r="F29" s="36"/>
      <c r="G29" s="36"/>
      <c r="H29" s="36"/>
      <c r="I29" s="36"/>
      <c r="J29" s="36"/>
      <c r="K29" s="75"/>
    </row>
    <row r="30" spans="1:13" s="32" customFormat="1" ht="16.5" customHeight="1" x14ac:dyDescent="0.25">
      <c r="A30" s="64"/>
      <c r="B30" s="65" t="s">
        <v>27</v>
      </c>
      <c r="C30" s="66" t="s">
        <v>29</v>
      </c>
      <c r="D30" s="67"/>
      <c r="E30" s="77"/>
      <c r="F30" s="69"/>
      <c r="G30" s="70"/>
      <c r="H30" s="69"/>
      <c r="I30" s="70"/>
      <c r="J30" s="69"/>
      <c r="K30" s="71"/>
      <c r="L30" s="33"/>
      <c r="M30" s="33"/>
    </row>
    <row r="31" spans="1:13" ht="18" customHeight="1" x14ac:dyDescent="0.25">
      <c r="A31" s="76">
        <v>0.08</v>
      </c>
      <c r="B31" s="34" t="s">
        <v>64</v>
      </c>
      <c r="C31" s="35" t="s">
        <v>29</v>
      </c>
      <c r="D31" s="74"/>
      <c r="E31" s="36"/>
      <c r="F31" s="36"/>
      <c r="G31" s="36"/>
      <c r="H31" s="36"/>
      <c r="I31" s="36"/>
      <c r="J31" s="36"/>
      <c r="K31" s="75"/>
    </row>
    <row r="32" spans="1:13" ht="18" customHeight="1" x14ac:dyDescent="0.25">
      <c r="A32" s="64"/>
      <c r="B32" s="65" t="s">
        <v>27</v>
      </c>
      <c r="C32" s="66" t="s">
        <v>29</v>
      </c>
      <c r="D32" s="67"/>
      <c r="E32" s="77"/>
      <c r="F32" s="69"/>
      <c r="G32" s="70"/>
      <c r="H32" s="69"/>
      <c r="I32" s="70"/>
      <c r="J32" s="69"/>
      <c r="K32" s="71"/>
    </row>
    <row r="33" spans="1:14" ht="18" customHeight="1" x14ac:dyDescent="0.25">
      <c r="A33" s="76">
        <v>0.18</v>
      </c>
      <c r="B33" s="34" t="s">
        <v>65</v>
      </c>
      <c r="C33" s="35" t="s">
        <v>29</v>
      </c>
      <c r="D33" s="74"/>
      <c r="E33" s="36"/>
      <c r="F33" s="36"/>
      <c r="G33" s="36"/>
      <c r="H33" s="36"/>
      <c r="I33" s="36"/>
      <c r="J33" s="36"/>
      <c r="K33" s="75"/>
    </row>
    <row r="34" spans="1:14" x14ac:dyDescent="0.25">
      <c r="A34" s="64"/>
      <c r="B34" s="65" t="s">
        <v>27</v>
      </c>
      <c r="C34" s="66" t="s">
        <v>28</v>
      </c>
      <c r="D34" s="67"/>
      <c r="E34" s="77"/>
      <c r="F34" s="69"/>
      <c r="G34" s="70"/>
      <c r="H34" s="69"/>
      <c r="I34" s="70"/>
      <c r="J34" s="69"/>
      <c r="K34" s="71"/>
    </row>
    <row r="35" spans="1:14" x14ac:dyDescent="0.25">
      <c r="A35" s="37"/>
    </row>
    <row r="36" spans="1:14" x14ac:dyDescent="0.25">
      <c r="A36" s="37"/>
    </row>
    <row r="37" spans="1:14" x14ac:dyDescent="0.25">
      <c r="A37" s="37"/>
    </row>
    <row r="38" spans="1:14" x14ac:dyDescent="0.25">
      <c r="A38" s="37"/>
    </row>
    <row r="39" spans="1:14" x14ac:dyDescent="0.25">
      <c r="A39" s="37"/>
    </row>
    <row r="40" spans="1:14" x14ac:dyDescent="0.25">
      <c r="A40" s="37"/>
    </row>
    <row r="41" spans="1:14" s="42" customFormat="1" x14ac:dyDescent="0.25">
      <c r="A41" s="37"/>
      <c r="C41" s="3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s="42" customFormat="1" x14ac:dyDescent="0.25">
      <c r="A42" s="37"/>
      <c r="C42" s="38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s="42" customFormat="1" x14ac:dyDescent="0.25">
      <c r="A43" s="37"/>
      <c r="C43" s="38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s="42" customFormat="1" x14ac:dyDescent="0.25">
      <c r="A44" s="37"/>
      <c r="C44" s="3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s="42" customFormat="1" x14ac:dyDescent="0.25">
      <c r="A45" s="37"/>
      <c r="C45" s="38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s="42" customFormat="1" x14ac:dyDescent="0.25">
      <c r="A46" s="37"/>
      <c r="C46" s="38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s="42" customFormat="1" x14ac:dyDescent="0.25">
      <c r="A47" s="37"/>
      <c r="C47" s="38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42" customFormat="1" x14ac:dyDescent="0.25">
      <c r="A48" s="37"/>
      <c r="C48" s="38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s="42" customFormat="1" x14ac:dyDescent="0.25">
      <c r="A49" s="37"/>
      <c r="C49" s="38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s="42" customFormat="1" x14ac:dyDescent="0.25">
      <c r="A50" s="37"/>
      <c r="C50" s="38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s="42" customFormat="1" x14ac:dyDescent="0.25">
      <c r="A51" s="37"/>
      <c r="C51" s="3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s="42" customFormat="1" x14ac:dyDescent="0.25">
      <c r="A52" s="37"/>
      <c r="C52" s="3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42" customFormat="1" x14ac:dyDescent="0.25">
      <c r="A53" s="37"/>
      <c r="C53" s="3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42" customFormat="1" x14ac:dyDescent="0.25">
      <c r="A54" s="37"/>
      <c r="C54" s="3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s="42" customFormat="1" x14ac:dyDescent="0.25">
      <c r="A55" s="37"/>
      <c r="C55" s="3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s="42" customFormat="1" x14ac:dyDescent="0.25">
      <c r="A56" s="37"/>
      <c r="C56" s="3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s="42" customFormat="1" x14ac:dyDescent="0.25">
      <c r="A57" s="37"/>
      <c r="C57" s="3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42" customFormat="1" x14ac:dyDescent="0.25">
      <c r="A58" s="37"/>
      <c r="C58" s="38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s="42" customFormat="1" x14ac:dyDescent="0.25">
      <c r="A59" s="37"/>
      <c r="C59" s="38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42" customFormat="1" x14ac:dyDescent="0.25">
      <c r="A60" s="37"/>
      <c r="C60" s="3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42" customFormat="1" x14ac:dyDescent="0.25">
      <c r="A61" s="37"/>
      <c r="C61" s="38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s="42" customFormat="1" x14ac:dyDescent="0.25">
      <c r="A62" s="37"/>
      <c r="C62" s="38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42" customFormat="1" x14ac:dyDescent="0.25">
      <c r="A63" s="37"/>
      <c r="C63" s="38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s="42" customFormat="1" x14ac:dyDescent="0.25">
      <c r="A64" s="37"/>
      <c r="C64" s="38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s="42" customFormat="1" x14ac:dyDescent="0.25">
      <c r="A65" s="37"/>
      <c r="C65" s="38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s="42" customFormat="1" x14ac:dyDescent="0.25">
      <c r="A66" s="37"/>
      <c r="C66" s="38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s="42" customFormat="1" x14ac:dyDescent="0.25">
      <c r="A67" s="37"/>
      <c r="C67" s="38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s="42" customFormat="1" x14ac:dyDescent="0.25">
      <c r="A68" s="37"/>
      <c r="C68" s="38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s="42" customFormat="1" x14ac:dyDescent="0.25">
      <c r="A69" s="37"/>
      <c r="C69" s="38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s="42" customFormat="1" x14ac:dyDescent="0.25">
      <c r="A70" s="37"/>
      <c r="C70" s="38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s="42" customFormat="1" x14ac:dyDescent="0.25">
      <c r="A71" s="37"/>
      <c r="C71" s="3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s="42" customFormat="1" x14ac:dyDescent="0.25">
      <c r="A72" s="37"/>
      <c r="C72" s="38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s="42" customFormat="1" x14ac:dyDescent="0.25">
      <c r="A73" s="37"/>
      <c r="C73" s="38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s="42" customFormat="1" x14ac:dyDescent="0.25">
      <c r="A74" s="37"/>
      <c r="C74" s="38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s="42" customFormat="1" x14ac:dyDescent="0.25">
      <c r="A75" s="37"/>
      <c r="C75" s="3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s="42" customFormat="1" x14ac:dyDescent="0.25">
      <c r="A76" s="37"/>
      <c r="C76" s="38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s="42" customFormat="1" x14ac:dyDescent="0.25">
      <c r="A77" s="37"/>
      <c r="C77" s="38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s="42" customFormat="1" x14ac:dyDescent="0.25">
      <c r="A78" s="37"/>
      <c r="C78" s="38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s="42" customFormat="1" x14ac:dyDescent="0.25">
      <c r="A79" s="37"/>
      <c r="C79" s="38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s="42" customFormat="1" x14ac:dyDescent="0.25">
      <c r="A80" s="37"/>
      <c r="C80" s="38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s="42" customFormat="1" x14ac:dyDescent="0.25">
      <c r="A81" s="37"/>
      <c r="C81" s="3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s="42" customFormat="1" x14ac:dyDescent="0.25">
      <c r="A82" s="37"/>
      <c r="C82" s="3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s="42" customFormat="1" x14ac:dyDescent="0.25">
      <c r="A83" s="37"/>
      <c r="C83" s="3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s="42" customFormat="1" x14ac:dyDescent="0.25">
      <c r="A84" s="37"/>
      <c r="C84" s="3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s="42" customFormat="1" x14ac:dyDescent="0.25">
      <c r="A85" s="37"/>
      <c r="C85" s="3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s="42" customFormat="1" x14ac:dyDescent="0.25">
      <c r="A86" s="37"/>
      <c r="C86" s="3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s="42" customFormat="1" x14ac:dyDescent="0.25">
      <c r="A87" s="37"/>
      <c r="C87" s="3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s="42" customFormat="1" x14ac:dyDescent="0.25">
      <c r="A88" s="37"/>
      <c r="C88" s="3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s="42" customFormat="1" x14ac:dyDescent="0.25">
      <c r="A89" s="37"/>
      <c r="C89" s="3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s="42" customFormat="1" x14ac:dyDescent="0.25">
      <c r="A90" s="37"/>
      <c r="C90" s="3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s="42" customFormat="1" x14ac:dyDescent="0.25">
      <c r="A91" s="37"/>
      <c r="C91" s="3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s="42" customFormat="1" x14ac:dyDescent="0.25">
      <c r="A92" s="37"/>
      <c r="C92" s="3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s="42" customFormat="1" x14ac:dyDescent="0.25">
      <c r="A93" s="37"/>
      <c r="C93" s="3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s="42" customFormat="1" x14ac:dyDescent="0.25">
      <c r="A94" s="37"/>
      <c r="C94" s="3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s="42" customFormat="1" x14ac:dyDescent="0.25">
      <c r="A95" s="37"/>
      <c r="C95" s="3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s="42" customFormat="1" x14ac:dyDescent="0.25">
      <c r="A96" s="37"/>
      <c r="C96" s="3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s="42" customFormat="1" x14ac:dyDescent="0.25">
      <c r="A97" s="37"/>
      <c r="C97" s="3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s="42" customFormat="1" x14ac:dyDescent="0.25">
      <c r="A98" s="37"/>
      <c r="C98" s="3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s="42" customFormat="1" x14ac:dyDescent="0.25">
      <c r="A99" s="37"/>
      <c r="C99" s="3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s="42" customFormat="1" x14ac:dyDescent="0.25">
      <c r="A100" s="37"/>
      <c r="C100" s="3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s="42" customFormat="1" x14ac:dyDescent="0.25">
      <c r="A101" s="37"/>
      <c r="C101" s="3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s="42" customFormat="1" x14ac:dyDescent="0.25">
      <c r="A102" s="37"/>
      <c r="C102" s="3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s="42" customFormat="1" x14ac:dyDescent="0.25">
      <c r="A103" s="37"/>
      <c r="C103" s="3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s="42" customFormat="1" x14ac:dyDescent="0.25">
      <c r="A104" s="37"/>
      <c r="C104" s="3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s="42" customFormat="1" x14ac:dyDescent="0.25">
      <c r="A105" s="37"/>
      <c r="C105" s="3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s="42" customFormat="1" x14ac:dyDescent="0.25">
      <c r="A106" s="37"/>
      <c r="C106" s="3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s="42" customFormat="1" x14ac:dyDescent="0.25">
      <c r="A107" s="37"/>
      <c r="C107" s="3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s="42" customFormat="1" x14ac:dyDescent="0.25">
      <c r="A108" s="37"/>
      <c r="C108" s="3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s="42" customFormat="1" x14ac:dyDescent="0.25">
      <c r="A109" s="37"/>
      <c r="C109" s="3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s="42" customFormat="1" x14ac:dyDescent="0.25">
      <c r="A110" s="37"/>
      <c r="C110" s="3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s="42" customFormat="1" x14ac:dyDescent="0.25">
      <c r="A111" s="37"/>
      <c r="C111" s="3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s="42" customFormat="1" x14ac:dyDescent="0.25">
      <c r="A112" s="37"/>
      <c r="C112" s="3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s="42" customFormat="1" x14ac:dyDescent="0.25">
      <c r="A113" s="37"/>
      <c r="C113" s="38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s="42" customFormat="1" x14ac:dyDescent="0.25">
      <c r="A114" s="37"/>
      <c r="C114" s="3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s="42" customFormat="1" x14ac:dyDescent="0.25">
      <c r="A115" s="37"/>
      <c r="C115" s="38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s="42" customFormat="1" x14ac:dyDescent="0.25">
      <c r="A116" s="37"/>
      <c r="C116" s="38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s="42" customFormat="1" x14ac:dyDescent="0.25">
      <c r="A117" s="37"/>
      <c r="C117" s="38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s="42" customFormat="1" x14ac:dyDescent="0.25">
      <c r="A118" s="37"/>
      <c r="C118" s="38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s="42" customFormat="1" x14ac:dyDescent="0.25">
      <c r="A119" s="37"/>
      <c r="C119" s="38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s="42" customFormat="1" x14ac:dyDescent="0.25">
      <c r="A120" s="37"/>
      <c r="C120" s="38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s="42" customFormat="1" x14ac:dyDescent="0.25">
      <c r="A121" s="37"/>
      <c r="C121" s="3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s="42" customFormat="1" x14ac:dyDescent="0.25">
      <c r="A122" s="37"/>
      <c r="C122" s="38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s="42" customFormat="1" x14ac:dyDescent="0.25">
      <c r="A123" s="37"/>
      <c r="C123" s="3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s="42" customFormat="1" x14ac:dyDescent="0.25">
      <c r="A124" s="37"/>
      <c r="C124" s="38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s="42" customFormat="1" x14ac:dyDescent="0.25">
      <c r="A125" s="37"/>
      <c r="C125" s="3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s="42" customFormat="1" x14ac:dyDescent="0.25">
      <c r="A126" s="37"/>
      <c r="C126" s="38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s="42" customFormat="1" x14ac:dyDescent="0.25">
      <c r="A127" s="37"/>
      <c r="C127" s="38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s="42" customFormat="1" x14ac:dyDescent="0.25">
      <c r="A128" s="37"/>
      <c r="C128" s="38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s="42" customFormat="1" x14ac:dyDescent="0.25">
      <c r="A129" s="37"/>
      <c r="C129" s="38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s="42" customFormat="1" x14ac:dyDescent="0.25">
      <c r="A130" s="37"/>
      <c r="C130" s="38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s="42" customFormat="1" x14ac:dyDescent="0.25">
      <c r="A131" s="37"/>
      <c r="C131" s="38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s="42" customFormat="1" x14ac:dyDescent="0.25">
      <c r="A132" s="37"/>
      <c r="C132" s="38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s="42" customFormat="1" x14ac:dyDescent="0.25">
      <c r="A133" s="37"/>
      <c r="C133" s="38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s="42" customFormat="1" x14ac:dyDescent="0.25">
      <c r="A134" s="37"/>
      <c r="C134" s="38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s="42" customFormat="1" x14ac:dyDescent="0.25">
      <c r="A135" s="37"/>
      <c r="C135" s="38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s="42" customFormat="1" x14ac:dyDescent="0.25">
      <c r="A136" s="37"/>
      <c r="C136" s="38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s="42" customFormat="1" x14ac:dyDescent="0.25">
      <c r="A137" s="37"/>
      <c r="C137" s="38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</sheetData>
  <mergeCells count="14">
    <mergeCell ref="I7:J7"/>
    <mergeCell ref="K7:K8"/>
    <mergeCell ref="A7:A8"/>
    <mergeCell ref="B7:B8"/>
    <mergeCell ref="C7:C8"/>
    <mergeCell ref="D7:D8"/>
    <mergeCell ref="E7:F7"/>
    <mergeCell ref="G7:H7"/>
    <mergeCell ref="A1:F1"/>
    <mergeCell ref="A3:K3"/>
    <mergeCell ref="A4:K4"/>
    <mergeCell ref="A5:D5"/>
    <mergeCell ref="H5:I5"/>
    <mergeCell ref="J5:K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2"/>
  <sheetViews>
    <sheetView topLeftCell="A52" workbookViewId="0">
      <selection activeCell="A6" sqref="A6:D6"/>
    </sheetView>
  </sheetViews>
  <sheetFormatPr defaultColWidth="8.85546875" defaultRowHeight="15" x14ac:dyDescent="0.25"/>
  <cols>
    <col min="1" max="1" width="5.85546875" style="5" customWidth="1"/>
    <col min="2" max="2" width="45.7109375" style="42" customWidth="1"/>
    <col min="3" max="3" width="8" style="38" customWidth="1"/>
    <col min="4" max="4" width="8.42578125" style="5" customWidth="1"/>
    <col min="5" max="5" width="7.7109375" style="5" customWidth="1"/>
    <col min="6" max="6" width="11.5703125" style="5" bestFit="1" customWidth="1"/>
    <col min="7" max="7" width="7.42578125" style="5" customWidth="1"/>
    <col min="8" max="8" width="12.5703125" style="5" bestFit="1" customWidth="1"/>
    <col min="9" max="9" width="9.85546875" style="5" customWidth="1"/>
    <col min="10" max="10" width="11.42578125" style="5" bestFit="1" customWidth="1"/>
    <col min="11" max="11" width="13.140625" style="5" customWidth="1"/>
    <col min="12" max="12" width="11.5703125" style="113" bestFit="1" customWidth="1"/>
    <col min="13" max="16384" width="8.85546875" style="5"/>
  </cols>
  <sheetData>
    <row r="1" spans="1:12" ht="29.25" customHeight="1" x14ac:dyDescent="0.25">
      <c r="A1" s="150"/>
      <c r="B1" s="151"/>
      <c r="C1" s="151"/>
      <c r="D1" s="151"/>
      <c r="E1" s="151"/>
      <c r="F1" s="151"/>
    </row>
    <row r="3" spans="1:12" s="6" customFormat="1" x14ac:dyDescent="0.25">
      <c r="A3" s="152" t="s">
        <v>101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14"/>
    </row>
    <row r="4" spans="1:12" s="6" customFormat="1" x14ac:dyDescent="0.25">
      <c r="A4" s="152" t="s">
        <v>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14"/>
    </row>
    <row r="5" spans="1:12" s="6" customFormat="1" ht="22.5" customHeight="1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14"/>
    </row>
    <row r="6" spans="1:12" s="9" customFormat="1" ht="21.75" customHeight="1" x14ac:dyDescent="0.25">
      <c r="A6" s="154"/>
      <c r="B6" s="154"/>
      <c r="C6" s="154"/>
      <c r="D6" s="154"/>
      <c r="E6" s="7"/>
      <c r="F6" s="7"/>
      <c r="G6" s="8"/>
      <c r="H6" s="155"/>
      <c r="I6" s="155"/>
      <c r="J6" s="156"/>
      <c r="K6" s="156"/>
      <c r="L6" s="115"/>
    </row>
    <row r="7" spans="1:12" s="10" customFormat="1" x14ac:dyDescent="0.25">
      <c r="G7" s="11"/>
      <c r="H7" s="12"/>
      <c r="I7" s="12"/>
      <c r="J7" s="12"/>
      <c r="K7" s="12"/>
      <c r="L7" s="116"/>
    </row>
    <row r="8" spans="1:12" s="13" customFormat="1" ht="30.75" customHeight="1" x14ac:dyDescent="0.25">
      <c r="A8" s="159" t="s">
        <v>14</v>
      </c>
      <c r="B8" s="159" t="s">
        <v>15</v>
      </c>
      <c r="C8" s="161" t="s">
        <v>16</v>
      </c>
      <c r="D8" s="163" t="s">
        <v>17</v>
      </c>
      <c r="E8" s="165" t="s">
        <v>18</v>
      </c>
      <c r="F8" s="165"/>
      <c r="G8" s="165" t="s">
        <v>19</v>
      </c>
      <c r="H8" s="165"/>
      <c r="I8" s="165" t="s">
        <v>102</v>
      </c>
      <c r="J8" s="165"/>
      <c r="K8" s="158" t="s">
        <v>12</v>
      </c>
      <c r="L8" s="117"/>
    </row>
    <row r="9" spans="1:12" s="13" customFormat="1" ht="30.75" customHeight="1" x14ac:dyDescent="0.25">
      <c r="A9" s="160"/>
      <c r="B9" s="160"/>
      <c r="C9" s="162"/>
      <c r="D9" s="164"/>
      <c r="E9" s="14" t="s">
        <v>21</v>
      </c>
      <c r="F9" s="14" t="s">
        <v>22</v>
      </c>
      <c r="G9" s="14" t="s">
        <v>21</v>
      </c>
      <c r="H9" s="14" t="s">
        <v>22</v>
      </c>
      <c r="I9" s="14" t="s">
        <v>21</v>
      </c>
      <c r="J9" s="15" t="s">
        <v>22</v>
      </c>
      <c r="K9" s="158"/>
      <c r="L9" s="117"/>
    </row>
    <row r="10" spans="1:12" s="17" customFormat="1" ht="15" customHeight="1" x14ac:dyDescent="0.25">
      <c r="A10" s="16" t="s">
        <v>23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18"/>
    </row>
    <row r="11" spans="1:12" s="51" customFormat="1" ht="18" customHeight="1" x14ac:dyDescent="0.25">
      <c r="A11" s="50"/>
      <c r="B11" s="19" t="s">
        <v>31</v>
      </c>
      <c r="C11" s="50"/>
      <c r="D11" s="50"/>
      <c r="E11" s="50"/>
      <c r="F11" s="50"/>
      <c r="G11" s="50"/>
      <c r="H11" s="50"/>
      <c r="I11" s="50"/>
      <c r="J11" s="50"/>
      <c r="K11" s="50"/>
      <c r="L11" s="118"/>
    </row>
    <row r="12" spans="1:12" s="30" customFormat="1" ht="62.25" customHeight="1" x14ac:dyDescent="0.25">
      <c r="A12" s="26">
        <v>1</v>
      </c>
      <c r="B12" s="27" t="s">
        <v>103</v>
      </c>
      <c r="C12" s="28" t="s">
        <v>33</v>
      </c>
      <c r="D12" s="29">
        <v>957</v>
      </c>
      <c r="E12" s="29"/>
      <c r="F12" s="29"/>
      <c r="G12" s="29"/>
      <c r="H12" s="29"/>
      <c r="I12" s="29"/>
      <c r="J12" s="29"/>
      <c r="K12" s="29"/>
      <c r="L12" s="60"/>
    </row>
    <row r="13" spans="1:12" s="30" customFormat="1" ht="31.5" customHeight="1" x14ac:dyDescent="0.25">
      <c r="A13" s="26">
        <v>2</v>
      </c>
      <c r="B13" s="27" t="s">
        <v>104</v>
      </c>
      <c r="C13" s="28" t="s">
        <v>40</v>
      </c>
      <c r="D13" s="29">
        <v>1650</v>
      </c>
      <c r="E13" s="29"/>
      <c r="F13" s="29"/>
      <c r="G13" s="29"/>
      <c r="H13" s="29"/>
      <c r="I13" s="29"/>
      <c r="J13" s="29"/>
      <c r="K13" s="29"/>
      <c r="L13" s="60"/>
    </row>
    <row r="14" spans="1:12" s="30" customFormat="1" ht="24" customHeight="1" x14ac:dyDescent="0.25">
      <c r="A14" s="26">
        <v>3</v>
      </c>
      <c r="B14" s="27" t="s">
        <v>105</v>
      </c>
      <c r="C14" s="28" t="s">
        <v>36</v>
      </c>
      <c r="D14" s="29">
        <v>1866</v>
      </c>
      <c r="E14" s="29"/>
      <c r="F14" s="29"/>
      <c r="G14" s="29"/>
      <c r="H14" s="29"/>
      <c r="I14" s="29"/>
      <c r="J14" s="29"/>
      <c r="K14" s="29"/>
      <c r="L14" s="60"/>
    </row>
    <row r="15" spans="1:12" s="30" customFormat="1" ht="26.25" customHeight="1" x14ac:dyDescent="0.25">
      <c r="A15" s="26">
        <v>4</v>
      </c>
      <c r="B15" s="27" t="s">
        <v>106</v>
      </c>
      <c r="C15" s="28" t="s">
        <v>33</v>
      </c>
      <c r="D15" s="29">
        <v>495</v>
      </c>
      <c r="E15" s="29"/>
      <c r="F15" s="29"/>
      <c r="G15" s="29"/>
      <c r="H15" s="29"/>
      <c r="I15" s="29"/>
      <c r="J15" s="29"/>
      <c r="K15" s="29"/>
      <c r="L15" s="60"/>
    </row>
    <row r="16" spans="1:12" s="30" customFormat="1" ht="26.25" customHeight="1" x14ac:dyDescent="0.25">
      <c r="A16" s="26" t="s">
        <v>76</v>
      </c>
      <c r="B16" s="27" t="s">
        <v>107</v>
      </c>
      <c r="C16" s="28" t="s">
        <v>33</v>
      </c>
      <c r="D16" s="29">
        <v>653.4</v>
      </c>
      <c r="E16" s="29"/>
      <c r="F16" s="29"/>
      <c r="G16" s="29"/>
      <c r="H16" s="29"/>
      <c r="I16" s="29"/>
      <c r="J16" s="29"/>
      <c r="K16" s="29"/>
      <c r="L16" s="60"/>
    </row>
    <row r="17" spans="1:12" s="30" customFormat="1" ht="18" customHeight="1" x14ac:dyDescent="0.25">
      <c r="A17" s="26">
        <v>5</v>
      </c>
      <c r="B17" s="27" t="s">
        <v>108</v>
      </c>
      <c r="C17" s="28" t="s">
        <v>40</v>
      </c>
      <c r="D17" s="29">
        <v>1615</v>
      </c>
      <c r="E17" s="29"/>
      <c r="F17" s="29"/>
      <c r="G17" s="29"/>
      <c r="H17" s="29"/>
      <c r="I17" s="29"/>
      <c r="J17" s="29"/>
      <c r="K17" s="29"/>
      <c r="L17" s="60"/>
    </row>
    <row r="18" spans="1:12" s="30" customFormat="1" ht="18" customHeight="1" x14ac:dyDescent="0.25">
      <c r="A18" s="26" t="s">
        <v>76</v>
      </c>
      <c r="B18" s="27" t="s">
        <v>109</v>
      </c>
      <c r="C18" s="28" t="s">
        <v>33</v>
      </c>
      <c r="D18" s="29">
        <v>114</v>
      </c>
      <c r="E18" s="29"/>
      <c r="F18" s="29"/>
      <c r="G18" s="29"/>
      <c r="H18" s="29"/>
      <c r="I18" s="29"/>
      <c r="J18" s="29"/>
      <c r="K18" s="29"/>
      <c r="L18" s="60"/>
    </row>
    <row r="19" spans="1:12" s="30" customFormat="1" ht="29.25" customHeight="1" x14ac:dyDescent="0.25">
      <c r="A19" s="26">
        <v>6</v>
      </c>
      <c r="B19" s="27" t="s">
        <v>110</v>
      </c>
      <c r="C19" s="28" t="s">
        <v>40</v>
      </c>
      <c r="D19" s="29">
        <v>1650</v>
      </c>
      <c r="E19" s="29"/>
      <c r="F19" s="29"/>
      <c r="G19" s="29"/>
      <c r="H19" s="29"/>
      <c r="I19" s="29"/>
      <c r="J19" s="29"/>
      <c r="K19" s="29"/>
      <c r="L19" s="60"/>
    </row>
    <row r="20" spans="1:12" s="30" customFormat="1" ht="29.25" customHeight="1" x14ac:dyDescent="0.25">
      <c r="A20" s="26" t="s">
        <v>76</v>
      </c>
      <c r="B20" s="27" t="s">
        <v>111</v>
      </c>
      <c r="C20" s="28" t="s">
        <v>36</v>
      </c>
      <c r="D20" s="29">
        <f>24.4*1.1</f>
        <v>26.84</v>
      </c>
      <c r="E20" s="29"/>
      <c r="F20" s="29"/>
      <c r="G20" s="29"/>
      <c r="H20" s="29"/>
      <c r="I20" s="29"/>
      <c r="J20" s="29"/>
      <c r="K20" s="29"/>
      <c r="L20" s="60"/>
    </row>
    <row r="21" spans="1:12" s="30" customFormat="1" ht="29.25" customHeight="1" x14ac:dyDescent="0.25">
      <c r="A21" s="26" t="s">
        <v>76</v>
      </c>
      <c r="B21" s="27" t="s">
        <v>112</v>
      </c>
      <c r="C21" s="28" t="s">
        <v>113</v>
      </c>
      <c r="D21" s="29">
        <v>605</v>
      </c>
      <c r="E21" s="29"/>
      <c r="F21" s="29"/>
      <c r="G21" s="29"/>
      <c r="H21" s="29"/>
      <c r="I21" s="29"/>
      <c r="J21" s="29"/>
      <c r="K21" s="29"/>
      <c r="L21" s="60"/>
    </row>
    <row r="22" spans="1:12" s="30" customFormat="1" ht="29.25" customHeight="1" x14ac:dyDescent="0.25">
      <c r="A22" s="26" t="s">
        <v>76</v>
      </c>
      <c r="B22" s="27" t="s">
        <v>114</v>
      </c>
      <c r="C22" s="28" t="s">
        <v>33</v>
      </c>
      <c r="D22" s="29">
        <v>418</v>
      </c>
      <c r="E22" s="29"/>
      <c r="F22" s="29"/>
      <c r="G22" s="29"/>
      <c r="H22" s="29"/>
      <c r="I22" s="29"/>
      <c r="J22" s="29"/>
      <c r="K22" s="29"/>
      <c r="L22" s="60"/>
    </row>
    <row r="23" spans="1:12" s="30" customFormat="1" ht="59.25" customHeight="1" x14ac:dyDescent="0.25">
      <c r="A23" s="26">
        <v>7</v>
      </c>
      <c r="B23" s="27" t="s">
        <v>115</v>
      </c>
      <c r="C23" s="28" t="s">
        <v>33</v>
      </c>
      <c r="D23" s="29">
        <v>210</v>
      </c>
      <c r="E23" s="29"/>
      <c r="F23" s="29"/>
      <c r="G23" s="29"/>
      <c r="H23" s="29"/>
      <c r="I23" s="29"/>
      <c r="J23" s="29"/>
      <c r="K23" s="29"/>
      <c r="L23" s="60"/>
    </row>
    <row r="24" spans="1:12" s="30" customFormat="1" ht="35.25" customHeight="1" x14ac:dyDescent="0.25">
      <c r="A24" s="26">
        <v>8</v>
      </c>
      <c r="B24" s="27" t="s">
        <v>104</v>
      </c>
      <c r="C24" s="28" t="s">
        <v>40</v>
      </c>
      <c r="D24" s="29">
        <v>1050</v>
      </c>
      <c r="E24" s="29"/>
      <c r="F24" s="29"/>
      <c r="G24" s="29"/>
      <c r="H24" s="29"/>
      <c r="I24" s="29"/>
      <c r="J24" s="29"/>
      <c r="K24" s="29"/>
      <c r="L24" s="60"/>
    </row>
    <row r="25" spans="1:12" s="30" customFormat="1" ht="23.25" customHeight="1" x14ac:dyDescent="0.25">
      <c r="A25" s="26">
        <v>9</v>
      </c>
      <c r="B25" s="27" t="s">
        <v>105</v>
      </c>
      <c r="C25" s="28" t="s">
        <v>36</v>
      </c>
      <c r="D25" s="29">
        <v>410</v>
      </c>
      <c r="E25" s="29"/>
      <c r="F25" s="29"/>
      <c r="G25" s="29"/>
      <c r="H25" s="29"/>
      <c r="I25" s="29"/>
      <c r="J25" s="29"/>
      <c r="K25" s="29"/>
      <c r="L25" s="60"/>
    </row>
    <row r="26" spans="1:12" s="30" customFormat="1" ht="27" customHeight="1" x14ac:dyDescent="0.25">
      <c r="A26" s="26">
        <v>10</v>
      </c>
      <c r="B26" s="27" t="s">
        <v>116</v>
      </c>
      <c r="C26" s="28" t="s">
        <v>33</v>
      </c>
      <c r="D26" s="29">
        <v>210</v>
      </c>
      <c r="E26" s="29"/>
      <c r="F26" s="29"/>
      <c r="G26" s="29"/>
      <c r="H26" s="29"/>
      <c r="I26" s="29"/>
      <c r="J26" s="29"/>
      <c r="K26" s="29"/>
      <c r="L26" s="60"/>
    </row>
    <row r="27" spans="1:12" s="30" customFormat="1" ht="27" customHeight="1" x14ac:dyDescent="0.25">
      <c r="A27" s="26" t="s">
        <v>76</v>
      </c>
      <c r="B27" s="27" t="s">
        <v>117</v>
      </c>
      <c r="C27" s="28" t="s">
        <v>33</v>
      </c>
      <c r="D27" s="29">
        <v>262.5</v>
      </c>
      <c r="E27" s="29"/>
      <c r="F27" s="29"/>
      <c r="G27" s="29"/>
      <c r="H27" s="29"/>
      <c r="I27" s="29"/>
      <c r="J27" s="29"/>
      <c r="K27" s="29"/>
      <c r="L27" s="60"/>
    </row>
    <row r="28" spans="1:12" s="30" customFormat="1" ht="56.25" customHeight="1" x14ac:dyDescent="0.25">
      <c r="A28" s="26">
        <v>11</v>
      </c>
      <c r="B28" s="27" t="s">
        <v>118</v>
      </c>
      <c r="C28" s="28" t="s">
        <v>33</v>
      </c>
      <c r="D28" s="29">
        <v>301</v>
      </c>
      <c r="E28" s="29"/>
      <c r="F28" s="29"/>
      <c r="G28" s="29"/>
      <c r="H28" s="29"/>
      <c r="I28" s="29"/>
      <c r="J28" s="29"/>
      <c r="K28" s="29"/>
      <c r="L28" s="60"/>
    </row>
    <row r="29" spans="1:12" s="30" customFormat="1" ht="29.25" customHeight="1" x14ac:dyDescent="0.25">
      <c r="A29" s="26">
        <v>12</v>
      </c>
      <c r="B29" s="27" t="s">
        <v>104</v>
      </c>
      <c r="C29" s="28" t="s">
        <v>40</v>
      </c>
      <c r="D29" s="29">
        <v>940</v>
      </c>
      <c r="E29" s="29"/>
      <c r="F29" s="29"/>
      <c r="G29" s="29"/>
      <c r="H29" s="29"/>
      <c r="I29" s="29"/>
      <c r="J29" s="29"/>
      <c r="K29" s="29"/>
      <c r="L29" s="60"/>
    </row>
    <row r="30" spans="1:12" s="30" customFormat="1" ht="27" customHeight="1" x14ac:dyDescent="0.25">
      <c r="A30" s="26">
        <v>13</v>
      </c>
      <c r="B30" s="27" t="s">
        <v>105</v>
      </c>
      <c r="C30" s="28" t="s">
        <v>36</v>
      </c>
      <c r="D30" s="29">
        <v>587</v>
      </c>
      <c r="E30" s="29"/>
      <c r="F30" s="29"/>
      <c r="G30" s="29"/>
      <c r="H30" s="29"/>
      <c r="I30" s="29"/>
      <c r="J30" s="29"/>
      <c r="K30" s="29"/>
      <c r="L30" s="60"/>
    </row>
    <row r="31" spans="1:12" s="30" customFormat="1" ht="26.25" customHeight="1" x14ac:dyDescent="0.25">
      <c r="A31" s="26">
        <v>14</v>
      </c>
      <c r="B31" s="27" t="s">
        <v>119</v>
      </c>
      <c r="C31" s="28" t="s">
        <v>33</v>
      </c>
      <c r="D31" s="29">
        <v>188</v>
      </c>
      <c r="E31" s="29"/>
      <c r="F31" s="29"/>
      <c r="G31" s="29"/>
      <c r="H31" s="29"/>
      <c r="I31" s="29"/>
      <c r="J31" s="29"/>
      <c r="K31" s="29"/>
      <c r="L31" s="60"/>
    </row>
    <row r="32" spans="1:12" s="30" customFormat="1" ht="18" customHeight="1" x14ac:dyDescent="0.25">
      <c r="A32" s="26" t="s">
        <v>76</v>
      </c>
      <c r="B32" s="27" t="s">
        <v>120</v>
      </c>
      <c r="C32" s="28" t="s">
        <v>33</v>
      </c>
      <c r="D32" s="29">
        <v>235</v>
      </c>
      <c r="E32" s="29"/>
      <c r="F32" s="29"/>
      <c r="G32" s="29"/>
      <c r="H32" s="29"/>
      <c r="I32" s="29"/>
      <c r="J32" s="29"/>
      <c r="K32" s="29"/>
      <c r="L32" s="60"/>
    </row>
    <row r="33" spans="1:12" s="30" customFormat="1" ht="43.5" customHeight="1" x14ac:dyDescent="0.25">
      <c r="A33" s="26">
        <v>15</v>
      </c>
      <c r="B33" s="27" t="s">
        <v>108</v>
      </c>
      <c r="C33" s="28" t="s">
        <v>40</v>
      </c>
      <c r="D33" s="29">
        <v>940</v>
      </c>
      <c r="E33" s="29"/>
      <c r="F33" s="29"/>
      <c r="G33" s="29"/>
      <c r="H33" s="29"/>
      <c r="I33" s="29"/>
      <c r="J33" s="29"/>
      <c r="K33" s="29"/>
      <c r="L33" s="60"/>
    </row>
    <row r="34" spans="1:12" s="30" customFormat="1" ht="18" customHeight="1" x14ac:dyDescent="0.25">
      <c r="A34" s="26" t="s">
        <v>76</v>
      </c>
      <c r="B34" s="27" t="s">
        <v>109</v>
      </c>
      <c r="C34" s="28" t="s">
        <v>33</v>
      </c>
      <c r="D34" s="29">
        <v>65</v>
      </c>
      <c r="E34" s="29"/>
      <c r="F34" s="29"/>
      <c r="G34" s="29"/>
      <c r="H34" s="29"/>
      <c r="I34" s="29"/>
      <c r="J34" s="29"/>
      <c r="K34" s="29"/>
      <c r="L34" s="60"/>
    </row>
    <row r="35" spans="1:12" s="30" customFormat="1" ht="18" customHeight="1" x14ac:dyDescent="0.25">
      <c r="A35" s="26">
        <v>16</v>
      </c>
      <c r="B35" s="27" t="s">
        <v>121</v>
      </c>
      <c r="C35" s="28" t="s">
        <v>122</v>
      </c>
      <c r="D35" s="29">
        <v>72</v>
      </c>
      <c r="E35" s="29"/>
      <c r="F35" s="29"/>
      <c r="G35" s="29"/>
      <c r="H35" s="29"/>
      <c r="I35" s="29"/>
      <c r="J35" s="29"/>
      <c r="K35" s="29"/>
      <c r="L35" s="60"/>
    </row>
    <row r="36" spans="1:12" s="30" customFormat="1" ht="18" customHeight="1" x14ac:dyDescent="0.25">
      <c r="A36" s="26" t="s">
        <v>76</v>
      </c>
      <c r="B36" s="27" t="s">
        <v>123</v>
      </c>
      <c r="C36" s="28" t="s">
        <v>40</v>
      </c>
      <c r="D36" s="29">
        <v>151.19999999999999</v>
      </c>
      <c r="E36" s="29"/>
      <c r="F36" s="29"/>
      <c r="G36" s="29"/>
      <c r="H36" s="29"/>
      <c r="I36" s="29"/>
      <c r="J36" s="29"/>
      <c r="K36" s="29"/>
      <c r="L36" s="60"/>
    </row>
    <row r="37" spans="1:12" s="30" customFormat="1" ht="18" customHeight="1" x14ac:dyDescent="0.25">
      <c r="A37" s="26" t="s">
        <v>76</v>
      </c>
      <c r="B37" s="27" t="s">
        <v>124</v>
      </c>
      <c r="C37" s="28" t="s">
        <v>113</v>
      </c>
      <c r="D37" s="29">
        <v>7</v>
      </c>
      <c r="E37" s="29"/>
      <c r="F37" s="29"/>
      <c r="G37" s="29"/>
      <c r="H37" s="29"/>
      <c r="I37" s="29"/>
      <c r="J37" s="29"/>
      <c r="K37" s="29"/>
      <c r="L37" s="60"/>
    </row>
    <row r="38" spans="1:12" s="30" customFormat="1" ht="18" customHeight="1" x14ac:dyDescent="0.25">
      <c r="A38" s="26" t="s">
        <v>76</v>
      </c>
      <c r="B38" s="27" t="s">
        <v>125</v>
      </c>
      <c r="C38" s="28" t="s">
        <v>122</v>
      </c>
      <c r="D38" s="29">
        <v>146</v>
      </c>
      <c r="E38" s="58"/>
      <c r="F38" s="29"/>
      <c r="G38" s="29"/>
      <c r="H38" s="29"/>
      <c r="I38" s="29"/>
      <c r="J38" s="29"/>
      <c r="K38" s="29"/>
      <c r="L38" s="60"/>
    </row>
    <row r="39" spans="1:12" s="30" customFormat="1" ht="18" customHeight="1" x14ac:dyDescent="0.25">
      <c r="A39" s="26" t="s">
        <v>76</v>
      </c>
      <c r="B39" s="27" t="s">
        <v>126</v>
      </c>
      <c r="C39" s="28" t="s">
        <v>122</v>
      </c>
      <c r="D39" s="29">
        <v>72</v>
      </c>
      <c r="E39" s="58"/>
      <c r="F39" s="29"/>
      <c r="G39" s="29"/>
      <c r="H39" s="29"/>
      <c r="I39" s="29"/>
      <c r="J39" s="29"/>
      <c r="K39" s="29"/>
      <c r="L39" s="60"/>
    </row>
    <row r="40" spans="1:12" s="30" customFormat="1" ht="27" customHeight="1" x14ac:dyDescent="0.25">
      <c r="A40" s="26">
        <v>17</v>
      </c>
      <c r="B40" s="27" t="s">
        <v>127</v>
      </c>
      <c r="C40" s="28" t="s">
        <v>40</v>
      </c>
      <c r="D40" s="29">
        <v>940</v>
      </c>
      <c r="E40" s="58"/>
      <c r="F40" s="29"/>
      <c r="G40" s="29"/>
      <c r="H40" s="29"/>
      <c r="I40" s="29"/>
      <c r="J40" s="29"/>
      <c r="K40" s="29"/>
      <c r="L40" s="60"/>
    </row>
    <row r="41" spans="1:12" s="30" customFormat="1" ht="27" customHeight="1" x14ac:dyDescent="0.25">
      <c r="A41" s="26" t="s">
        <v>76</v>
      </c>
      <c r="B41" s="27" t="s">
        <v>128</v>
      </c>
      <c r="C41" s="28" t="s">
        <v>40</v>
      </c>
      <c r="D41" s="29">
        <v>940</v>
      </c>
      <c r="E41" s="58"/>
      <c r="F41" s="29"/>
      <c r="G41" s="29"/>
      <c r="H41" s="29"/>
      <c r="I41" s="29"/>
      <c r="J41" s="29"/>
      <c r="K41" s="29"/>
      <c r="L41" s="60"/>
    </row>
    <row r="42" spans="1:12" s="30" customFormat="1" ht="27" customHeight="1" x14ac:dyDescent="0.25">
      <c r="A42" s="26" t="s">
        <v>76</v>
      </c>
      <c r="B42" s="27" t="s">
        <v>129</v>
      </c>
      <c r="C42" s="28" t="s">
        <v>33</v>
      </c>
      <c r="D42" s="29">
        <v>130</v>
      </c>
      <c r="E42" s="29"/>
      <c r="F42" s="29"/>
      <c r="G42" s="29"/>
      <c r="H42" s="29"/>
      <c r="I42" s="29"/>
      <c r="J42" s="29"/>
      <c r="K42" s="29"/>
      <c r="L42" s="60"/>
    </row>
    <row r="43" spans="1:12" s="30" customFormat="1" ht="27" customHeight="1" x14ac:dyDescent="0.25">
      <c r="A43" s="26">
        <v>18</v>
      </c>
      <c r="B43" s="27" t="s">
        <v>130</v>
      </c>
      <c r="C43" s="28" t="s">
        <v>122</v>
      </c>
      <c r="D43" s="29">
        <v>510</v>
      </c>
      <c r="E43" s="29"/>
      <c r="F43" s="29"/>
      <c r="G43" s="29"/>
      <c r="H43" s="29"/>
      <c r="I43" s="29"/>
      <c r="J43" s="29"/>
      <c r="K43" s="29"/>
      <c r="L43" s="60"/>
    </row>
    <row r="44" spans="1:12" s="30" customFormat="1" ht="18" customHeight="1" x14ac:dyDescent="0.25">
      <c r="A44" s="26" t="s">
        <v>76</v>
      </c>
      <c r="B44" s="27" t="s">
        <v>131</v>
      </c>
      <c r="C44" s="28" t="s">
        <v>26</v>
      </c>
      <c r="D44" s="29">
        <v>510</v>
      </c>
      <c r="E44" s="29"/>
      <c r="F44" s="29"/>
      <c r="G44" s="29"/>
      <c r="H44" s="29"/>
      <c r="I44" s="29"/>
      <c r="J44" s="29"/>
      <c r="K44" s="29"/>
      <c r="L44" s="60"/>
    </row>
    <row r="45" spans="1:12" s="30" customFormat="1" ht="18" customHeight="1" x14ac:dyDescent="0.25">
      <c r="A45" s="26">
        <v>19</v>
      </c>
      <c r="B45" s="27" t="s">
        <v>109</v>
      </c>
      <c r="C45" s="28" t="s">
        <v>33</v>
      </c>
      <c r="D45" s="29">
        <v>30</v>
      </c>
      <c r="E45" s="29"/>
      <c r="F45" s="29"/>
      <c r="G45" s="29"/>
      <c r="H45" s="29"/>
      <c r="I45" s="29"/>
      <c r="J45" s="29"/>
      <c r="K45" s="29"/>
      <c r="L45" s="60"/>
    </row>
    <row r="46" spans="1:12" s="25" customFormat="1" ht="21" customHeight="1" x14ac:dyDescent="0.25">
      <c r="A46" s="126"/>
      <c r="B46" s="27" t="s">
        <v>194</v>
      </c>
      <c r="C46" s="107" t="s">
        <v>195</v>
      </c>
      <c r="D46" s="99">
        <v>50</v>
      </c>
      <c r="E46" s="99"/>
      <c r="F46" s="29"/>
      <c r="G46" s="99"/>
      <c r="H46" s="29"/>
      <c r="I46" s="99"/>
      <c r="J46" s="29"/>
      <c r="K46" s="29"/>
    </row>
    <row r="47" spans="1:12" s="30" customFormat="1" ht="18" customHeight="1" x14ac:dyDescent="0.25">
      <c r="A47" s="26"/>
      <c r="B47" s="27" t="s">
        <v>186</v>
      </c>
      <c r="C47" s="28" t="s">
        <v>187</v>
      </c>
      <c r="D47" s="29">
        <v>4.5</v>
      </c>
      <c r="E47" s="29"/>
      <c r="F47" s="29"/>
      <c r="G47" s="29"/>
      <c r="H47" s="29"/>
      <c r="I47" s="29"/>
      <c r="J47" s="29"/>
      <c r="K47" s="29"/>
    </row>
    <row r="48" spans="1:12" s="25" customFormat="1" ht="21" customHeight="1" x14ac:dyDescent="0.25">
      <c r="A48" s="126"/>
      <c r="B48" s="27" t="s">
        <v>188</v>
      </c>
      <c r="C48" s="107" t="s">
        <v>189</v>
      </c>
      <c r="D48" s="99">
        <v>140</v>
      </c>
      <c r="E48" s="99"/>
      <c r="F48" s="29"/>
      <c r="G48" s="99"/>
      <c r="H48" s="29"/>
      <c r="I48" s="99"/>
      <c r="J48" s="29"/>
      <c r="K48" s="29"/>
    </row>
    <row r="49" spans="1:13" s="25" customFormat="1" ht="21" customHeight="1" x14ac:dyDescent="0.25">
      <c r="A49" s="126"/>
      <c r="B49" s="27" t="s">
        <v>190</v>
      </c>
      <c r="C49" s="107"/>
      <c r="D49" s="99">
        <v>1</v>
      </c>
      <c r="E49" s="99"/>
      <c r="F49" s="29"/>
      <c r="G49" s="99"/>
      <c r="H49" s="29"/>
      <c r="I49" s="99"/>
      <c r="J49" s="29"/>
      <c r="K49" s="29"/>
    </row>
    <row r="50" spans="1:13" s="25" customFormat="1" ht="21" customHeight="1" x14ac:dyDescent="0.25">
      <c r="A50" s="126"/>
      <c r="B50" s="27" t="s">
        <v>191</v>
      </c>
      <c r="C50" s="107" t="s">
        <v>192</v>
      </c>
      <c r="D50" s="99">
        <v>160</v>
      </c>
      <c r="E50" s="99"/>
      <c r="F50" s="29"/>
      <c r="G50" s="99"/>
      <c r="H50" s="29"/>
      <c r="I50" s="99"/>
      <c r="J50" s="29"/>
      <c r="K50" s="29"/>
    </row>
    <row r="51" spans="1:13" s="30" customFormat="1" ht="27" customHeight="1" x14ac:dyDescent="0.25">
      <c r="A51" s="26"/>
      <c r="B51" s="27"/>
      <c r="C51" s="28"/>
      <c r="D51" s="29"/>
      <c r="E51" s="23"/>
      <c r="F51" s="61"/>
      <c r="G51" s="62"/>
      <c r="H51" s="62"/>
      <c r="I51" s="62"/>
      <c r="J51" s="62"/>
      <c r="K51" s="62"/>
      <c r="L51" s="60"/>
    </row>
    <row r="52" spans="1:13" s="30" customFormat="1" ht="18" customHeight="1" x14ac:dyDescent="0.25">
      <c r="A52" s="26"/>
      <c r="B52" s="27"/>
      <c r="C52" s="28"/>
      <c r="D52" s="29"/>
      <c r="E52" s="23"/>
      <c r="F52" s="63"/>
      <c r="G52" s="23"/>
      <c r="H52" s="23"/>
      <c r="I52" s="23"/>
      <c r="J52" s="23"/>
      <c r="K52" s="24"/>
      <c r="L52" s="60"/>
    </row>
    <row r="53" spans="1:13" s="32" customFormat="1" ht="16.5" customHeight="1" x14ac:dyDescent="0.25">
      <c r="A53" s="64"/>
      <c r="B53" s="65" t="s">
        <v>27</v>
      </c>
      <c r="C53" s="66" t="s">
        <v>28</v>
      </c>
      <c r="D53" s="67"/>
      <c r="E53" s="77"/>
      <c r="F53" s="69"/>
      <c r="G53" s="70"/>
      <c r="H53" s="69"/>
      <c r="I53" s="70"/>
      <c r="J53" s="69"/>
      <c r="K53" s="71"/>
      <c r="L53" s="119"/>
      <c r="M53" s="33"/>
    </row>
    <row r="54" spans="1:13" s="32" customFormat="1" ht="28.5" customHeight="1" x14ac:dyDescent="0.25">
      <c r="A54" s="73">
        <v>0.02</v>
      </c>
      <c r="B54" s="34" t="s">
        <v>62</v>
      </c>
      <c r="C54" s="35" t="s">
        <v>29</v>
      </c>
      <c r="D54" s="74"/>
      <c r="E54" s="36"/>
      <c r="F54" s="36"/>
      <c r="G54" s="36"/>
      <c r="H54" s="36"/>
      <c r="I54" s="36"/>
      <c r="J54" s="36"/>
      <c r="K54" s="75"/>
      <c r="L54" s="119"/>
      <c r="M54" s="33"/>
    </row>
    <row r="55" spans="1:13" s="32" customFormat="1" ht="16.5" customHeight="1" x14ac:dyDescent="0.25">
      <c r="A55" s="64"/>
      <c r="B55" s="65" t="s">
        <v>27</v>
      </c>
      <c r="C55" s="66" t="s">
        <v>28</v>
      </c>
      <c r="D55" s="67"/>
      <c r="E55" s="77"/>
      <c r="F55" s="69"/>
      <c r="G55" s="70"/>
      <c r="H55" s="69"/>
      <c r="I55" s="70"/>
      <c r="J55" s="69"/>
      <c r="K55" s="71"/>
      <c r="L55" s="119"/>
      <c r="M55" s="33"/>
    </row>
    <row r="56" spans="1:13" s="30" customFormat="1" ht="26.25" customHeight="1" x14ac:dyDescent="0.25">
      <c r="A56" s="105">
        <v>0.05</v>
      </c>
      <c r="B56" s="106" t="s">
        <v>66</v>
      </c>
      <c r="C56" s="107" t="s">
        <v>29</v>
      </c>
      <c r="D56" s="59"/>
      <c r="E56" s="108"/>
      <c r="F56" s="109"/>
      <c r="G56" s="110"/>
      <c r="H56" s="109"/>
      <c r="I56" s="110"/>
      <c r="J56" s="109"/>
      <c r="K56" s="111"/>
      <c r="L56" s="60"/>
    </row>
    <row r="57" spans="1:13" s="30" customFormat="1" ht="18" customHeight="1" x14ac:dyDescent="0.25">
      <c r="A57" s="64"/>
      <c r="B57" s="65" t="s">
        <v>27</v>
      </c>
      <c r="C57" s="66"/>
      <c r="D57" s="67"/>
      <c r="E57" s="77"/>
      <c r="F57" s="69"/>
      <c r="G57" s="70"/>
      <c r="H57" s="69"/>
      <c r="I57" s="70"/>
      <c r="J57" s="69"/>
      <c r="K57" s="71"/>
      <c r="L57" s="60"/>
    </row>
    <row r="58" spans="1:13" s="30" customFormat="1" ht="18" customHeight="1" x14ac:dyDescent="0.25">
      <c r="A58" s="73">
        <v>0.1</v>
      </c>
      <c r="B58" s="34" t="s">
        <v>63</v>
      </c>
      <c r="C58" s="35" t="s">
        <v>29</v>
      </c>
      <c r="D58" s="74"/>
      <c r="E58" s="36"/>
      <c r="F58" s="36"/>
      <c r="G58" s="36"/>
      <c r="H58" s="36"/>
      <c r="I58" s="36"/>
      <c r="J58" s="36"/>
      <c r="K58" s="75"/>
      <c r="L58" s="60"/>
    </row>
    <row r="59" spans="1:13" s="30" customFormat="1" ht="18" customHeight="1" x14ac:dyDescent="0.25">
      <c r="A59" s="64"/>
      <c r="B59" s="65" t="s">
        <v>27</v>
      </c>
      <c r="C59" s="66" t="s">
        <v>29</v>
      </c>
      <c r="D59" s="67"/>
      <c r="E59" s="77"/>
      <c r="F59" s="69"/>
      <c r="G59" s="70"/>
      <c r="H59" s="69"/>
      <c r="I59" s="70"/>
      <c r="J59" s="69"/>
      <c r="K59" s="71"/>
      <c r="L59" s="60"/>
    </row>
    <row r="60" spans="1:13" s="30" customFormat="1" ht="18" customHeight="1" x14ac:dyDescent="0.25">
      <c r="A60" s="76">
        <v>0.08</v>
      </c>
      <c r="B60" s="34" t="s">
        <v>64</v>
      </c>
      <c r="C60" s="35" t="s">
        <v>29</v>
      </c>
      <c r="D60" s="74"/>
      <c r="E60" s="36"/>
      <c r="F60" s="36"/>
      <c r="G60" s="36"/>
      <c r="H60" s="36"/>
      <c r="I60" s="36"/>
      <c r="J60" s="36"/>
      <c r="K60" s="75"/>
      <c r="L60" s="60"/>
    </row>
    <row r="61" spans="1:13" s="32" customFormat="1" ht="16.5" customHeight="1" x14ac:dyDescent="0.25">
      <c r="A61" s="64"/>
      <c r="B61" s="65" t="s">
        <v>27</v>
      </c>
      <c r="C61" s="66" t="s">
        <v>29</v>
      </c>
      <c r="D61" s="67"/>
      <c r="E61" s="77"/>
      <c r="F61" s="69"/>
      <c r="G61" s="70"/>
      <c r="H61" s="69"/>
      <c r="I61" s="70"/>
      <c r="J61" s="69"/>
      <c r="K61" s="71"/>
      <c r="L61" s="119"/>
      <c r="M61" s="33"/>
    </row>
    <row r="62" spans="1:13" s="30" customFormat="1" ht="18" customHeight="1" x14ac:dyDescent="0.25">
      <c r="A62" s="76">
        <v>0.18</v>
      </c>
      <c r="B62" s="34" t="s">
        <v>65</v>
      </c>
      <c r="C62" s="35" t="s">
        <v>29</v>
      </c>
      <c r="D62" s="74"/>
      <c r="E62" s="36"/>
      <c r="F62" s="36"/>
      <c r="G62" s="36"/>
      <c r="H62" s="36"/>
      <c r="I62" s="36"/>
      <c r="J62" s="36"/>
      <c r="K62" s="75"/>
      <c r="L62" s="60"/>
    </row>
    <row r="63" spans="1:13" x14ac:dyDescent="0.25">
      <c r="A63" s="64"/>
      <c r="B63" s="65" t="s">
        <v>27</v>
      </c>
      <c r="C63" s="66" t="s">
        <v>28</v>
      </c>
      <c r="D63" s="67"/>
      <c r="E63" s="77"/>
      <c r="F63" s="69"/>
      <c r="G63" s="70"/>
      <c r="H63" s="69"/>
      <c r="I63" s="70"/>
      <c r="J63" s="69"/>
      <c r="K63" s="71"/>
    </row>
    <row r="64" spans="1:13" x14ac:dyDescent="0.25">
      <c r="A64" s="37"/>
      <c r="B64" s="40"/>
      <c r="K64" s="41"/>
    </row>
    <row r="65" spans="1:1" x14ac:dyDescent="0.25">
      <c r="A65" s="37"/>
    </row>
    <row r="66" spans="1:1" x14ac:dyDescent="0.25">
      <c r="A66" s="37"/>
    </row>
    <row r="67" spans="1:1" x14ac:dyDescent="0.25">
      <c r="A67" s="37"/>
    </row>
    <row r="68" spans="1:1" x14ac:dyDescent="0.25">
      <c r="A68" s="37"/>
    </row>
    <row r="69" spans="1:1" x14ac:dyDescent="0.25">
      <c r="A69" s="37"/>
    </row>
    <row r="70" spans="1:1" x14ac:dyDescent="0.25">
      <c r="A70" s="37"/>
    </row>
    <row r="71" spans="1:1" x14ac:dyDescent="0.25">
      <c r="A71" s="37"/>
    </row>
    <row r="72" spans="1:1" x14ac:dyDescent="0.25">
      <c r="A72" s="37"/>
    </row>
    <row r="73" spans="1:1" x14ac:dyDescent="0.25">
      <c r="A73" s="37"/>
    </row>
    <row r="74" spans="1:1" x14ac:dyDescent="0.25">
      <c r="A74" s="37"/>
    </row>
    <row r="75" spans="1:1" x14ac:dyDescent="0.25">
      <c r="A75" s="37"/>
    </row>
    <row r="76" spans="1:1" x14ac:dyDescent="0.25">
      <c r="A76" s="37"/>
    </row>
    <row r="77" spans="1:1" x14ac:dyDescent="0.25">
      <c r="A77" s="37"/>
    </row>
    <row r="78" spans="1:1" x14ac:dyDescent="0.25">
      <c r="A78" s="37"/>
    </row>
    <row r="79" spans="1:1" x14ac:dyDescent="0.25">
      <c r="A79" s="37"/>
    </row>
    <row r="80" spans="1:1" x14ac:dyDescent="0.25">
      <c r="A80" s="37"/>
    </row>
    <row r="81" spans="1:1" x14ac:dyDescent="0.25">
      <c r="A81" s="37"/>
    </row>
    <row r="82" spans="1:1" x14ac:dyDescent="0.25">
      <c r="A82" s="37"/>
    </row>
    <row r="83" spans="1:1" x14ac:dyDescent="0.25">
      <c r="A83" s="37"/>
    </row>
    <row r="84" spans="1:1" x14ac:dyDescent="0.25">
      <c r="A84" s="37"/>
    </row>
    <row r="85" spans="1:1" x14ac:dyDescent="0.25">
      <c r="A85" s="37"/>
    </row>
    <row r="86" spans="1:1" x14ac:dyDescent="0.25">
      <c r="A86" s="37"/>
    </row>
    <row r="87" spans="1:1" x14ac:dyDescent="0.25">
      <c r="A87" s="37"/>
    </row>
    <row r="88" spans="1:1" x14ac:dyDescent="0.25">
      <c r="A88" s="37"/>
    </row>
    <row r="89" spans="1:1" x14ac:dyDescent="0.25">
      <c r="A89" s="37"/>
    </row>
    <row r="90" spans="1:1" x14ac:dyDescent="0.25">
      <c r="A90" s="37"/>
    </row>
    <row r="91" spans="1:1" x14ac:dyDescent="0.25">
      <c r="A91" s="37"/>
    </row>
    <row r="92" spans="1:1" x14ac:dyDescent="0.25">
      <c r="A92" s="37"/>
    </row>
    <row r="93" spans="1:1" x14ac:dyDescent="0.25">
      <c r="A93" s="37"/>
    </row>
    <row r="94" spans="1:1" x14ac:dyDescent="0.25">
      <c r="A94" s="37"/>
    </row>
    <row r="95" spans="1:1" x14ac:dyDescent="0.25">
      <c r="A95" s="37"/>
    </row>
    <row r="96" spans="1:1" x14ac:dyDescent="0.25">
      <c r="A96" s="37"/>
    </row>
    <row r="97" spans="1:1" x14ac:dyDescent="0.25">
      <c r="A97" s="37"/>
    </row>
    <row r="98" spans="1:1" x14ac:dyDescent="0.25">
      <c r="A98" s="37"/>
    </row>
    <row r="99" spans="1:1" x14ac:dyDescent="0.25">
      <c r="A99" s="37"/>
    </row>
    <row r="100" spans="1:1" x14ac:dyDescent="0.25">
      <c r="A100" s="37"/>
    </row>
    <row r="101" spans="1:1" x14ac:dyDescent="0.25">
      <c r="A101" s="37"/>
    </row>
    <row r="102" spans="1:1" x14ac:dyDescent="0.25">
      <c r="A102" s="37"/>
    </row>
    <row r="103" spans="1:1" x14ac:dyDescent="0.25">
      <c r="A103" s="37"/>
    </row>
    <row r="104" spans="1:1" x14ac:dyDescent="0.25">
      <c r="A104" s="37"/>
    </row>
    <row r="105" spans="1:1" x14ac:dyDescent="0.25">
      <c r="A105" s="37"/>
    </row>
    <row r="106" spans="1:1" x14ac:dyDescent="0.25">
      <c r="A106" s="37"/>
    </row>
    <row r="107" spans="1:1" x14ac:dyDescent="0.25">
      <c r="A107" s="37"/>
    </row>
    <row r="108" spans="1:1" x14ac:dyDescent="0.25">
      <c r="A108" s="37"/>
    </row>
    <row r="109" spans="1:1" x14ac:dyDescent="0.25">
      <c r="A109" s="37"/>
    </row>
    <row r="110" spans="1:1" x14ac:dyDescent="0.25">
      <c r="A110" s="37"/>
    </row>
    <row r="111" spans="1:1" x14ac:dyDescent="0.25">
      <c r="A111" s="37"/>
    </row>
    <row r="112" spans="1:1" x14ac:dyDescent="0.25">
      <c r="A112" s="37"/>
    </row>
    <row r="113" spans="1:1" x14ac:dyDescent="0.25">
      <c r="A113" s="37"/>
    </row>
    <row r="114" spans="1:1" x14ac:dyDescent="0.25">
      <c r="A114" s="37"/>
    </row>
    <row r="115" spans="1:1" x14ac:dyDescent="0.25">
      <c r="A115" s="37"/>
    </row>
    <row r="116" spans="1:1" x14ac:dyDescent="0.25">
      <c r="A116" s="37"/>
    </row>
    <row r="117" spans="1:1" x14ac:dyDescent="0.25">
      <c r="A117" s="37"/>
    </row>
    <row r="118" spans="1:1" x14ac:dyDescent="0.25">
      <c r="A118" s="37"/>
    </row>
    <row r="119" spans="1:1" x14ac:dyDescent="0.25">
      <c r="A119" s="37"/>
    </row>
    <row r="120" spans="1:1" x14ac:dyDescent="0.25">
      <c r="A120" s="37"/>
    </row>
    <row r="121" spans="1:1" x14ac:dyDescent="0.25">
      <c r="A121" s="37"/>
    </row>
    <row r="122" spans="1:1" x14ac:dyDescent="0.25">
      <c r="A122" s="37"/>
    </row>
    <row r="123" spans="1:1" x14ac:dyDescent="0.25">
      <c r="A123" s="37"/>
    </row>
    <row r="124" spans="1:1" x14ac:dyDescent="0.25">
      <c r="A124" s="37"/>
    </row>
    <row r="125" spans="1:1" x14ac:dyDescent="0.25">
      <c r="A125" s="37"/>
    </row>
    <row r="126" spans="1:1" x14ac:dyDescent="0.25">
      <c r="A126" s="37"/>
    </row>
    <row r="127" spans="1:1" x14ac:dyDescent="0.25">
      <c r="A127" s="37"/>
    </row>
    <row r="128" spans="1:1" x14ac:dyDescent="0.25">
      <c r="A128" s="37"/>
    </row>
    <row r="129" spans="1:1" x14ac:dyDescent="0.25">
      <c r="A129" s="37"/>
    </row>
    <row r="130" spans="1:1" x14ac:dyDescent="0.25">
      <c r="A130" s="37"/>
    </row>
    <row r="131" spans="1:1" x14ac:dyDescent="0.25">
      <c r="A131" s="37"/>
    </row>
    <row r="132" spans="1:1" x14ac:dyDescent="0.25">
      <c r="A132" s="37"/>
    </row>
    <row r="133" spans="1:1" x14ac:dyDescent="0.25">
      <c r="A133" s="37"/>
    </row>
    <row r="134" spans="1:1" x14ac:dyDescent="0.25">
      <c r="A134" s="37"/>
    </row>
    <row r="135" spans="1:1" x14ac:dyDescent="0.25">
      <c r="A135" s="37"/>
    </row>
    <row r="136" spans="1:1" x14ac:dyDescent="0.25">
      <c r="A136" s="37"/>
    </row>
    <row r="137" spans="1:1" x14ac:dyDescent="0.25">
      <c r="A137" s="37"/>
    </row>
    <row r="138" spans="1:1" x14ac:dyDescent="0.25">
      <c r="A138" s="37"/>
    </row>
    <row r="139" spans="1:1" x14ac:dyDescent="0.25">
      <c r="A139" s="37"/>
    </row>
    <row r="140" spans="1:1" x14ac:dyDescent="0.25">
      <c r="A140" s="37"/>
    </row>
    <row r="141" spans="1:1" x14ac:dyDescent="0.25">
      <c r="A141" s="37"/>
    </row>
    <row r="142" spans="1:1" x14ac:dyDescent="0.25">
      <c r="A142" s="37"/>
    </row>
    <row r="143" spans="1:1" x14ac:dyDescent="0.25">
      <c r="A143" s="37"/>
    </row>
    <row r="144" spans="1:1" x14ac:dyDescent="0.25">
      <c r="A144" s="37"/>
    </row>
    <row r="145" spans="1:1" x14ac:dyDescent="0.25">
      <c r="A145" s="37"/>
    </row>
    <row r="146" spans="1:1" x14ac:dyDescent="0.25">
      <c r="A146" s="37"/>
    </row>
    <row r="147" spans="1:1" x14ac:dyDescent="0.25">
      <c r="A147" s="37"/>
    </row>
    <row r="148" spans="1:1" x14ac:dyDescent="0.25">
      <c r="A148" s="37"/>
    </row>
    <row r="149" spans="1:1" x14ac:dyDescent="0.25">
      <c r="A149" s="37"/>
    </row>
    <row r="150" spans="1:1" x14ac:dyDescent="0.25">
      <c r="A150" s="37"/>
    </row>
    <row r="151" spans="1:1" x14ac:dyDescent="0.25">
      <c r="A151" s="37"/>
    </row>
    <row r="152" spans="1:1" x14ac:dyDescent="0.25">
      <c r="A152" s="37"/>
    </row>
    <row r="153" spans="1:1" x14ac:dyDescent="0.25">
      <c r="A153" s="37"/>
    </row>
    <row r="154" spans="1:1" x14ac:dyDescent="0.25">
      <c r="A154" s="37"/>
    </row>
    <row r="155" spans="1:1" x14ac:dyDescent="0.25">
      <c r="A155" s="37"/>
    </row>
    <row r="156" spans="1:1" x14ac:dyDescent="0.25">
      <c r="A156" s="37"/>
    </row>
    <row r="157" spans="1:1" x14ac:dyDescent="0.25">
      <c r="A157" s="37"/>
    </row>
    <row r="158" spans="1:1" x14ac:dyDescent="0.25">
      <c r="A158" s="37"/>
    </row>
    <row r="159" spans="1:1" x14ac:dyDescent="0.25">
      <c r="A159" s="37"/>
    </row>
    <row r="160" spans="1:1" x14ac:dyDescent="0.25">
      <c r="A160" s="37"/>
    </row>
    <row r="161" spans="1:1" x14ac:dyDescent="0.25">
      <c r="A161" s="37"/>
    </row>
    <row r="162" spans="1:1" x14ac:dyDescent="0.25">
      <c r="A162" s="37"/>
    </row>
    <row r="163" spans="1:1" x14ac:dyDescent="0.25">
      <c r="A163" s="37"/>
    </row>
    <row r="164" spans="1:1" x14ac:dyDescent="0.25">
      <c r="A164" s="37"/>
    </row>
    <row r="165" spans="1:1" x14ac:dyDescent="0.25">
      <c r="A165" s="37"/>
    </row>
    <row r="166" spans="1:1" x14ac:dyDescent="0.25">
      <c r="A166" s="37"/>
    </row>
    <row r="167" spans="1:1" x14ac:dyDescent="0.25">
      <c r="A167" s="37"/>
    </row>
    <row r="168" spans="1:1" x14ac:dyDescent="0.25">
      <c r="A168" s="37"/>
    </row>
    <row r="169" spans="1:1" x14ac:dyDescent="0.25">
      <c r="A169" s="37"/>
    </row>
    <row r="170" spans="1:1" x14ac:dyDescent="0.25">
      <c r="A170" s="37"/>
    </row>
    <row r="171" spans="1:1" x14ac:dyDescent="0.25">
      <c r="A171" s="37"/>
    </row>
    <row r="172" spans="1:1" x14ac:dyDescent="0.25">
      <c r="A172" s="37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opLeftCell="A58" zoomScale="120" zoomScaleNormal="120" workbookViewId="0">
      <selection activeCell="K63" sqref="K63:K72"/>
    </sheetView>
  </sheetViews>
  <sheetFormatPr defaultColWidth="8.85546875" defaultRowHeight="15" x14ac:dyDescent="0.25"/>
  <cols>
    <col min="1" max="1" width="5.85546875" style="5" customWidth="1"/>
    <col min="2" max="2" width="42.42578125" style="42" customWidth="1"/>
    <col min="3" max="3" width="8" style="38" customWidth="1"/>
    <col min="4" max="4" width="8.42578125" style="5" customWidth="1"/>
    <col min="5" max="5" width="7.7109375" style="5" customWidth="1"/>
    <col min="6" max="6" width="11.5703125" style="5" bestFit="1" customWidth="1"/>
    <col min="7" max="7" width="7.42578125" style="5" customWidth="1"/>
    <col min="8" max="8" width="11.42578125" style="5" bestFit="1" customWidth="1"/>
    <col min="9" max="9" width="7.42578125" style="5" customWidth="1"/>
    <col min="10" max="10" width="11.42578125" style="5" bestFit="1" customWidth="1"/>
    <col min="11" max="11" width="12.42578125" style="5" bestFit="1" customWidth="1"/>
    <col min="12" max="12" width="13.5703125" style="5" bestFit="1" customWidth="1"/>
    <col min="13" max="13" width="12.42578125" style="5" bestFit="1" customWidth="1"/>
    <col min="14" max="14" width="10.42578125" style="5" bestFit="1" customWidth="1"/>
    <col min="15" max="16384" width="8.85546875" style="5"/>
  </cols>
  <sheetData>
    <row r="1" spans="1:14" ht="29.25" customHeight="1" x14ac:dyDescent="0.25">
      <c r="A1" s="150"/>
      <c r="B1" s="151"/>
      <c r="C1" s="151"/>
      <c r="D1" s="151"/>
      <c r="E1" s="151"/>
      <c r="F1" s="151"/>
    </row>
    <row r="3" spans="1:14" s="6" customFormat="1" x14ac:dyDescent="0.25">
      <c r="A3" s="152" t="s">
        <v>101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4" s="6" customFormat="1" x14ac:dyDescent="0.25">
      <c r="A4" s="152" t="s">
        <v>9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4" s="6" customFormat="1" ht="22.5" customHeight="1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4" s="9" customFormat="1" ht="21.75" customHeight="1" x14ac:dyDescent="0.25">
      <c r="A6" s="154"/>
      <c r="B6" s="154"/>
      <c r="C6" s="154"/>
      <c r="D6" s="154"/>
      <c r="E6" s="7"/>
      <c r="F6" s="7"/>
      <c r="G6" s="8"/>
      <c r="H6" s="155"/>
      <c r="I6" s="155"/>
      <c r="J6" s="156"/>
      <c r="K6" s="156"/>
    </row>
    <row r="7" spans="1:14" s="10" customFormat="1" x14ac:dyDescent="0.25">
      <c r="G7" s="11"/>
      <c r="H7" s="12"/>
      <c r="I7" s="12"/>
      <c r="J7" s="12"/>
      <c r="K7" s="12"/>
    </row>
    <row r="8" spans="1:14" s="13" customFormat="1" ht="30.75" customHeight="1" x14ac:dyDescent="0.25">
      <c r="A8" s="159" t="s">
        <v>14</v>
      </c>
      <c r="B8" s="159" t="s">
        <v>15</v>
      </c>
      <c r="C8" s="161" t="s">
        <v>16</v>
      </c>
      <c r="D8" s="163" t="s">
        <v>17</v>
      </c>
      <c r="E8" s="165" t="s">
        <v>18</v>
      </c>
      <c r="F8" s="165"/>
      <c r="G8" s="165" t="s">
        <v>19</v>
      </c>
      <c r="H8" s="165"/>
      <c r="I8" s="165" t="s">
        <v>102</v>
      </c>
      <c r="J8" s="165"/>
      <c r="K8" s="158" t="s">
        <v>12</v>
      </c>
    </row>
    <row r="9" spans="1:14" s="13" customFormat="1" ht="30.75" customHeight="1" x14ac:dyDescent="0.25">
      <c r="A9" s="160"/>
      <c r="B9" s="160"/>
      <c r="C9" s="162"/>
      <c r="D9" s="164"/>
      <c r="E9" s="14" t="s">
        <v>21</v>
      </c>
      <c r="F9" s="14" t="s">
        <v>22</v>
      </c>
      <c r="G9" s="14" t="s">
        <v>21</v>
      </c>
      <c r="H9" s="14" t="s">
        <v>22</v>
      </c>
      <c r="I9" s="14" t="s">
        <v>21</v>
      </c>
      <c r="J9" s="15" t="s">
        <v>22</v>
      </c>
      <c r="K9" s="158"/>
    </row>
    <row r="10" spans="1:14" s="17" customFormat="1" ht="15" customHeight="1" x14ac:dyDescent="0.25">
      <c r="A10" s="16" t="s">
        <v>23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4" s="51" customFormat="1" ht="18" customHeight="1" x14ac:dyDescent="0.25">
      <c r="A11" s="50"/>
      <c r="B11" s="19" t="s">
        <v>31</v>
      </c>
      <c r="C11" s="50"/>
      <c r="D11" s="50"/>
      <c r="E11" s="50"/>
      <c r="F11" s="50"/>
      <c r="G11" s="50"/>
      <c r="H11" s="50"/>
      <c r="I11" s="50"/>
      <c r="J11" s="50"/>
      <c r="K11" s="50"/>
    </row>
    <row r="12" spans="1:14" s="30" customFormat="1" ht="62.25" customHeight="1" x14ac:dyDescent="0.25">
      <c r="A12" s="26">
        <v>1</v>
      </c>
      <c r="B12" s="27" t="s">
        <v>132</v>
      </c>
      <c r="C12" s="28" t="s">
        <v>33</v>
      </c>
      <c r="D12" s="23">
        <v>505</v>
      </c>
      <c r="E12" s="23"/>
      <c r="F12" s="23"/>
      <c r="G12" s="23"/>
      <c r="H12" s="23"/>
      <c r="I12" s="23"/>
      <c r="J12" s="23"/>
      <c r="K12" s="23"/>
      <c r="L12" s="120"/>
      <c r="M12" s="120"/>
      <c r="N12" s="120"/>
    </row>
    <row r="13" spans="1:14" s="30" customFormat="1" ht="31.5" customHeight="1" x14ac:dyDescent="0.25">
      <c r="A13" s="26">
        <v>2</v>
      </c>
      <c r="B13" s="27" t="s">
        <v>133</v>
      </c>
      <c r="C13" s="28" t="s">
        <v>40</v>
      </c>
      <c r="D13" s="23">
        <v>396</v>
      </c>
      <c r="E13" s="23"/>
      <c r="F13" s="23"/>
      <c r="G13" s="23"/>
      <c r="H13" s="23"/>
      <c r="I13" s="23"/>
      <c r="J13" s="23"/>
      <c r="K13" s="23"/>
      <c r="L13" s="120"/>
      <c r="M13" s="120"/>
      <c r="N13" s="120"/>
    </row>
    <row r="14" spans="1:14" s="30" customFormat="1" ht="29.25" customHeight="1" x14ac:dyDescent="0.25">
      <c r="A14" s="26">
        <v>3</v>
      </c>
      <c r="B14" s="27" t="s">
        <v>105</v>
      </c>
      <c r="C14" s="28" t="s">
        <v>36</v>
      </c>
      <c r="D14" s="23">
        <v>985</v>
      </c>
      <c r="E14" s="23"/>
      <c r="F14" s="23"/>
      <c r="G14" s="23"/>
      <c r="H14" s="23"/>
      <c r="I14" s="23"/>
      <c r="J14" s="23"/>
      <c r="K14" s="23"/>
      <c r="L14" s="120"/>
      <c r="M14" s="120"/>
      <c r="N14" s="120"/>
    </row>
    <row r="15" spans="1:14" s="30" customFormat="1" ht="26.25" customHeight="1" x14ac:dyDescent="0.25">
      <c r="A15" s="26">
        <v>4</v>
      </c>
      <c r="B15" s="27" t="s">
        <v>134</v>
      </c>
      <c r="C15" s="28" t="s">
        <v>33</v>
      </c>
      <c r="D15" s="23">
        <v>38</v>
      </c>
      <c r="E15" s="23"/>
      <c r="F15" s="23"/>
      <c r="G15" s="23"/>
      <c r="H15" s="23"/>
      <c r="I15" s="23"/>
      <c r="J15" s="23"/>
      <c r="K15" s="23"/>
      <c r="L15" s="120"/>
      <c r="M15" s="120"/>
      <c r="N15" s="120"/>
    </row>
    <row r="16" spans="1:14" s="30" customFormat="1" ht="26.25" customHeight="1" x14ac:dyDescent="0.25">
      <c r="A16" s="26" t="s">
        <v>76</v>
      </c>
      <c r="B16" s="27" t="s">
        <v>135</v>
      </c>
      <c r="C16" s="28" t="s">
        <v>33</v>
      </c>
      <c r="D16" s="23">
        <v>40</v>
      </c>
      <c r="E16" s="23"/>
      <c r="F16" s="23"/>
      <c r="G16" s="23"/>
      <c r="H16" s="23"/>
      <c r="I16" s="23"/>
      <c r="J16" s="23"/>
      <c r="K16" s="23"/>
      <c r="L16" s="120"/>
      <c r="M16" s="120"/>
      <c r="N16" s="120"/>
    </row>
    <row r="17" spans="1:14" s="30" customFormat="1" ht="18" customHeight="1" x14ac:dyDescent="0.25">
      <c r="A17" s="26">
        <v>5</v>
      </c>
      <c r="B17" s="27" t="s">
        <v>136</v>
      </c>
      <c r="C17" s="28" t="s">
        <v>26</v>
      </c>
      <c r="D17" s="23">
        <v>19</v>
      </c>
      <c r="E17" s="23"/>
      <c r="F17" s="23"/>
      <c r="G17" s="23"/>
      <c r="H17" s="23"/>
      <c r="I17" s="23"/>
      <c r="J17" s="23"/>
      <c r="K17" s="23"/>
      <c r="L17" s="120"/>
      <c r="M17" s="120"/>
      <c r="N17" s="120"/>
    </row>
    <row r="18" spans="1:14" s="30" customFormat="1" ht="24" customHeight="1" x14ac:dyDescent="0.25">
      <c r="A18" s="26" t="s">
        <v>76</v>
      </c>
      <c r="B18" s="27" t="s">
        <v>137</v>
      </c>
      <c r="C18" s="28" t="s">
        <v>138</v>
      </c>
      <c r="D18" s="23">
        <v>19</v>
      </c>
      <c r="E18" s="23"/>
      <c r="F18" s="23"/>
      <c r="G18" s="23"/>
      <c r="H18" s="23"/>
      <c r="I18" s="23"/>
      <c r="J18" s="23"/>
      <c r="K18" s="23"/>
      <c r="L18" s="120"/>
      <c r="M18" s="120"/>
      <c r="N18" s="120"/>
    </row>
    <row r="19" spans="1:14" s="30" customFormat="1" ht="24" customHeight="1" x14ac:dyDescent="0.25">
      <c r="A19" s="26" t="s">
        <v>76</v>
      </c>
      <c r="B19" s="27" t="s">
        <v>139</v>
      </c>
      <c r="C19" s="28" t="s">
        <v>138</v>
      </c>
      <c r="D19" s="23">
        <v>14</v>
      </c>
      <c r="E19" s="23"/>
      <c r="F19" s="23"/>
      <c r="G19" s="23"/>
      <c r="H19" s="23"/>
      <c r="I19" s="23"/>
      <c r="J19" s="23"/>
      <c r="K19" s="23"/>
      <c r="L19" s="120"/>
      <c r="M19" s="120"/>
      <c r="N19" s="120"/>
    </row>
    <row r="20" spans="1:14" s="30" customFormat="1" ht="18" customHeight="1" x14ac:dyDescent="0.25">
      <c r="A20" s="26" t="s">
        <v>76</v>
      </c>
      <c r="B20" s="27" t="s">
        <v>140</v>
      </c>
      <c r="C20" s="28" t="s">
        <v>138</v>
      </c>
      <c r="D20" s="23">
        <v>9</v>
      </c>
      <c r="E20" s="23"/>
      <c r="F20" s="23"/>
      <c r="G20" s="23"/>
      <c r="H20" s="23"/>
      <c r="I20" s="23"/>
      <c r="J20" s="23"/>
      <c r="K20" s="23"/>
      <c r="L20" s="120"/>
      <c r="M20" s="120"/>
      <c r="N20" s="120"/>
    </row>
    <row r="21" spans="1:14" s="30" customFormat="1" ht="18" customHeight="1" x14ac:dyDescent="0.25">
      <c r="A21" s="26" t="s">
        <v>76</v>
      </c>
      <c r="B21" s="27" t="s">
        <v>141</v>
      </c>
      <c r="C21" s="28" t="s">
        <v>138</v>
      </c>
      <c r="D21" s="23">
        <v>15</v>
      </c>
      <c r="E21" s="23"/>
      <c r="F21" s="23"/>
      <c r="G21" s="23"/>
      <c r="H21" s="23"/>
      <c r="I21" s="23"/>
      <c r="J21" s="23"/>
      <c r="K21" s="23"/>
      <c r="L21" s="120"/>
      <c r="M21" s="120"/>
      <c r="N21" s="120"/>
    </row>
    <row r="22" spans="1:14" s="30" customFormat="1" ht="27.75" customHeight="1" x14ac:dyDescent="0.25">
      <c r="A22" s="26" t="s">
        <v>76</v>
      </c>
      <c r="B22" s="27" t="s">
        <v>142</v>
      </c>
      <c r="C22" s="28" t="s">
        <v>138</v>
      </c>
      <c r="D22" s="23">
        <v>3</v>
      </c>
      <c r="E22" s="23"/>
      <c r="F22" s="23"/>
      <c r="G22" s="23"/>
      <c r="H22" s="23"/>
      <c r="I22" s="23"/>
      <c r="J22" s="23"/>
      <c r="K22" s="23"/>
      <c r="L22" s="120"/>
      <c r="M22" s="120"/>
      <c r="N22" s="120"/>
    </row>
    <row r="23" spans="1:14" s="60" customFormat="1" ht="27.75" customHeight="1" x14ac:dyDescent="0.25">
      <c r="A23" s="55" t="s">
        <v>76</v>
      </c>
      <c r="B23" s="56" t="s">
        <v>143</v>
      </c>
      <c r="C23" s="57" t="s">
        <v>138</v>
      </c>
      <c r="D23" s="23">
        <v>1</v>
      </c>
      <c r="E23" s="23"/>
      <c r="F23" s="23"/>
      <c r="G23" s="23"/>
      <c r="H23" s="23"/>
      <c r="I23" s="23"/>
      <c r="J23" s="23"/>
      <c r="K23" s="23"/>
      <c r="L23" s="120"/>
      <c r="M23" s="120"/>
      <c r="N23" s="120"/>
    </row>
    <row r="24" spans="1:14" s="30" customFormat="1" ht="27.75" customHeight="1" x14ac:dyDescent="0.25">
      <c r="A24" s="26" t="s">
        <v>144</v>
      </c>
      <c r="B24" s="27" t="s">
        <v>145</v>
      </c>
      <c r="C24" s="28" t="s">
        <v>33</v>
      </c>
      <c r="D24" s="23">
        <v>1</v>
      </c>
      <c r="E24" s="23"/>
      <c r="F24" s="23"/>
      <c r="G24" s="23"/>
      <c r="H24" s="23"/>
      <c r="I24" s="23"/>
      <c r="J24" s="23"/>
      <c r="K24" s="23"/>
      <c r="L24" s="120"/>
      <c r="M24" s="120"/>
      <c r="N24" s="120"/>
    </row>
    <row r="25" spans="1:14" s="30" customFormat="1" ht="18" customHeight="1" x14ac:dyDescent="0.25">
      <c r="A25" s="26" t="s">
        <v>76</v>
      </c>
      <c r="B25" s="27" t="s">
        <v>146</v>
      </c>
      <c r="C25" s="28" t="s">
        <v>33</v>
      </c>
      <c r="D25" s="23">
        <v>1.6</v>
      </c>
      <c r="E25" s="23"/>
      <c r="F25" s="23"/>
      <c r="G25" s="23"/>
      <c r="H25" s="23"/>
      <c r="I25" s="23"/>
      <c r="J25" s="23"/>
      <c r="K25" s="23"/>
      <c r="L25" s="120"/>
      <c r="M25" s="120"/>
      <c r="N25" s="120"/>
    </row>
    <row r="26" spans="1:14" s="30" customFormat="1" ht="48" customHeight="1" x14ac:dyDescent="0.25">
      <c r="A26" s="26">
        <v>6</v>
      </c>
      <c r="B26" s="27" t="s">
        <v>147</v>
      </c>
      <c r="C26" s="28" t="s">
        <v>40</v>
      </c>
      <c r="D26" s="23">
        <v>80</v>
      </c>
      <c r="E26" s="23"/>
      <c r="F26" s="23"/>
      <c r="G26" s="23"/>
      <c r="H26" s="23"/>
      <c r="I26" s="23"/>
      <c r="J26" s="23"/>
      <c r="K26" s="23"/>
      <c r="L26" s="120"/>
      <c r="M26" s="120"/>
      <c r="N26" s="120"/>
    </row>
    <row r="27" spans="1:14" s="30" customFormat="1" ht="18" customHeight="1" x14ac:dyDescent="0.25">
      <c r="A27" s="26" t="s">
        <v>76</v>
      </c>
      <c r="B27" s="27" t="s">
        <v>148</v>
      </c>
      <c r="C27" s="28" t="s">
        <v>113</v>
      </c>
      <c r="D27" s="23">
        <v>60</v>
      </c>
      <c r="E27" s="23"/>
      <c r="F27" s="23"/>
      <c r="G27" s="23"/>
      <c r="H27" s="23"/>
      <c r="I27" s="23"/>
      <c r="J27" s="23"/>
      <c r="K27" s="23"/>
      <c r="L27" s="120"/>
      <c r="M27" s="120"/>
      <c r="N27" s="120"/>
    </row>
    <row r="28" spans="1:14" s="30" customFormat="1" ht="36.75" customHeight="1" x14ac:dyDescent="0.25">
      <c r="A28" s="26">
        <v>7</v>
      </c>
      <c r="B28" s="27" t="s">
        <v>149</v>
      </c>
      <c r="C28" s="28" t="s">
        <v>122</v>
      </c>
      <c r="D28" s="23">
        <v>380</v>
      </c>
      <c r="E28" s="23"/>
      <c r="F28" s="23"/>
      <c r="G28" s="23"/>
      <c r="H28" s="23"/>
      <c r="I28" s="23"/>
      <c r="J28" s="23"/>
      <c r="K28" s="23"/>
      <c r="L28" s="120"/>
      <c r="M28" s="120"/>
      <c r="N28" s="120"/>
    </row>
    <row r="29" spans="1:14" s="30" customFormat="1" ht="40.5" customHeight="1" x14ac:dyDescent="0.25">
      <c r="A29" s="26" t="s">
        <v>76</v>
      </c>
      <c r="B29" s="27" t="s">
        <v>150</v>
      </c>
      <c r="C29" s="28" t="s">
        <v>122</v>
      </c>
      <c r="D29" s="23">
        <v>384</v>
      </c>
      <c r="E29" s="23"/>
      <c r="F29" s="23"/>
      <c r="G29" s="23"/>
      <c r="H29" s="23"/>
      <c r="I29" s="23"/>
      <c r="J29" s="23"/>
      <c r="K29" s="23"/>
      <c r="L29" s="120"/>
      <c r="M29" s="120"/>
      <c r="N29" s="120"/>
    </row>
    <row r="30" spans="1:14" s="30" customFormat="1" ht="29.25" customHeight="1" x14ac:dyDescent="0.25">
      <c r="A30" s="26">
        <v>8</v>
      </c>
      <c r="B30" s="27" t="s">
        <v>151</v>
      </c>
      <c r="C30" s="28" t="s">
        <v>33</v>
      </c>
      <c r="D30" s="23">
        <v>133</v>
      </c>
      <c r="E30" s="23"/>
      <c r="F30" s="23"/>
      <c r="G30" s="23"/>
      <c r="H30" s="23"/>
      <c r="I30" s="23"/>
      <c r="J30" s="23"/>
      <c r="K30" s="23"/>
      <c r="L30" s="120"/>
      <c r="M30" s="120"/>
      <c r="N30" s="120"/>
    </row>
    <row r="31" spans="1:14" s="30" customFormat="1" ht="29.25" customHeight="1" x14ac:dyDescent="0.25">
      <c r="A31" s="26" t="s">
        <v>76</v>
      </c>
      <c r="B31" s="27" t="s">
        <v>135</v>
      </c>
      <c r="C31" s="28" t="s">
        <v>33</v>
      </c>
      <c r="D31" s="23">
        <v>135</v>
      </c>
      <c r="E31" s="23"/>
      <c r="F31" s="23"/>
      <c r="G31" s="23"/>
      <c r="H31" s="23"/>
      <c r="I31" s="23"/>
      <c r="J31" s="23"/>
      <c r="K31" s="23"/>
      <c r="L31" s="120"/>
      <c r="M31" s="120"/>
      <c r="N31" s="120"/>
    </row>
    <row r="32" spans="1:14" s="30" customFormat="1" ht="31.5" customHeight="1" x14ac:dyDescent="0.25">
      <c r="A32" s="26">
        <v>9</v>
      </c>
      <c r="B32" s="27" t="s">
        <v>152</v>
      </c>
      <c r="C32" s="28" t="s">
        <v>33</v>
      </c>
      <c r="D32" s="23">
        <v>245</v>
      </c>
      <c r="E32" s="23"/>
      <c r="F32" s="23"/>
      <c r="G32" s="23"/>
      <c r="H32" s="23"/>
      <c r="I32" s="23"/>
      <c r="J32" s="23"/>
      <c r="K32" s="23"/>
      <c r="L32" s="120"/>
      <c r="M32" s="120"/>
      <c r="N32" s="120"/>
    </row>
    <row r="33" spans="1:14" s="30" customFormat="1" ht="29.25" customHeight="1" x14ac:dyDescent="0.25">
      <c r="A33" s="26" t="s">
        <v>76</v>
      </c>
      <c r="B33" s="27" t="s">
        <v>153</v>
      </c>
      <c r="C33" s="28" t="s">
        <v>33</v>
      </c>
      <c r="D33" s="23">
        <v>300</v>
      </c>
      <c r="E33" s="23"/>
      <c r="F33" s="23"/>
      <c r="G33" s="23"/>
      <c r="H33" s="23"/>
      <c r="I33" s="23"/>
      <c r="J33" s="23"/>
      <c r="K33" s="23"/>
      <c r="L33" s="120"/>
      <c r="M33" s="120"/>
      <c r="N33" s="120"/>
    </row>
    <row r="34" spans="1:14" s="60" customFormat="1" ht="28.5" customHeight="1" x14ac:dyDescent="0.25">
      <c r="A34" s="55">
        <v>10</v>
      </c>
      <c r="B34" s="56" t="s">
        <v>154</v>
      </c>
      <c r="C34" s="57" t="s">
        <v>122</v>
      </c>
      <c r="D34" s="23">
        <v>380</v>
      </c>
      <c r="E34" s="23"/>
      <c r="F34" s="23"/>
      <c r="G34" s="23"/>
      <c r="H34" s="23"/>
      <c r="I34" s="23"/>
      <c r="J34" s="23"/>
      <c r="K34" s="23"/>
      <c r="L34" s="120"/>
      <c r="M34" s="120"/>
      <c r="N34" s="120"/>
    </row>
    <row r="35" spans="1:14" s="30" customFormat="1" ht="35.25" customHeight="1" x14ac:dyDescent="0.25">
      <c r="A35" s="26">
        <v>11</v>
      </c>
      <c r="B35" s="27" t="s">
        <v>155</v>
      </c>
      <c r="C35" s="28" t="s">
        <v>33</v>
      </c>
      <c r="D35" s="23">
        <v>12</v>
      </c>
      <c r="E35" s="23"/>
      <c r="F35" s="23"/>
      <c r="G35" s="23"/>
      <c r="H35" s="23"/>
      <c r="I35" s="23"/>
      <c r="J35" s="23"/>
      <c r="K35" s="23"/>
      <c r="L35" s="120"/>
      <c r="M35" s="120"/>
      <c r="N35" s="120"/>
    </row>
    <row r="36" spans="1:14" s="30" customFormat="1" ht="23.25" customHeight="1" x14ac:dyDescent="0.25">
      <c r="A36" s="26" t="s">
        <v>76</v>
      </c>
      <c r="B36" s="27" t="s">
        <v>156</v>
      </c>
      <c r="C36" s="28" t="s">
        <v>36</v>
      </c>
      <c r="D36" s="23">
        <v>1.5</v>
      </c>
      <c r="E36" s="23"/>
      <c r="F36" s="23"/>
      <c r="G36" s="23"/>
      <c r="H36" s="23"/>
      <c r="I36" s="23"/>
      <c r="J36" s="23"/>
      <c r="K36" s="23"/>
      <c r="L36" s="120"/>
      <c r="M36" s="120"/>
      <c r="N36" s="120"/>
    </row>
    <row r="37" spans="1:14" s="30" customFormat="1" ht="27" customHeight="1" x14ac:dyDescent="0.25">
      <c r="A37" s="26" t="s">
        <v>76</v>
      </c>
      <c r="B37" s="27" t="s">
        <v>157</v>
      </c>
      <c r="C37" s="28" t="s">
        <v>138</v>
      </c>
      <c r="D37" s="23">
        <v>0.05</v>
      </c>
      <c r="E37" s="23"/>
      <c r="F37" s="23"/>
      <c r="G37" s="23"/>
      <c r="H37" s="23"/>
      <c r="I37" s="23"/>
      <c r="J37" s="23"/>
      <c r="K37" s="23"/>
      <c r="L37" s="120"/>
      <c r="M37" s="120"/>
      <c r="N37" s="120"/>
    </row>
    <row r="38" spans="1:14" s="30" customFormat="1" ht="27" customHeight="1" x14ac:dyDescent="0.25">
      <c r="A38" s="26" t="s">
        <v>76</v>
      </c>
      <c r="B38" s="27" t="s">
        <v>112</v>
      </c>
      <c r="C38" s="28" t="s">
        <v>113</v>
      </c>
      <c r="D38" s="23">
        <v>30</v>
      </c>
      <c r="E38" s="23"/>
      <c r="F38" s="23"/>
      <c r="G38" s="23"/>
      <c r="H38" s="23"/>
      <c r="I38" s="23"/>
      <c r="J38" s="23"/>
      <c r="K38" s="23"/>
      <c r="L38" s="120"/>
      <c r="M38" s="120"/>
      <c r="N38" s="120"/>
    </row>
    <row r="39" spans="1:14" s="30" customFormat="1" ht="27" customHeight="1" x14ac:dyDescent="0.25">
      <c r="A39" s="26" t="s">
        <v>76</v>
      </c>
      <c r="B39" s="27" t="s">
        <v>158</v>
      </c>
      <c r="C39" s="28" t="s">
        <v>33</v>
      </c>
      <c r="D39" s="23">
        <v>1.3</v>
      </c>
      <c r="E39" s="23"/>
      <c r="F39" s="23"/>
      <c r="G39" s="23"/>
      <c r="H39" s="23"/>
      <c r="I39" s="23"/>
      <c r="J39" s="23"/>
      <c r="K39" s="23"/>
      <c r="L39" s="120"/>
      <c r="M39" s="120"/>
      <c r="N39" s="120"/>
    </row>
    <row r="40" spans="1:14" s="30" customFormat="1" ht="29.25" customHeight="1" x14ac:dyDescent="0.25">
      <c r="A40" s="26" t="s">
        <v>76</v>
      </c>
      <c r="B40" s="27" t="s">
        <v>159</v>
      </c>
      <c r="C40" s="28" t="s">
        <v>33</v>
      </c>
      <c r="D40" s="23">
        <v>13</v>
      </c>
      <c r="E40" s="23"/>
      <c r="F40" s="23"/>
      <c r="G40" s="23"/>
      <c r="H40" s="23"/>
      <c r="I40" s="23"/>
      <c r="J40" s="23"/>
      <c r="K40" s="23"/>
      <c r="L40" s="120"/>
      <c r="M40" s="120"/>
      <c r="N40" s="120"/>
    </row>
    <row r="41" spans="1:14" s="30" customFormat="1" ht="32.25" customHeight="1" x14ac:dyDescent="0.25">
      <c r="A41" s="26">
        <v>12</v>
      </c>
      <c r="B41" s="121" t="s">
        <v>160</v>
      </c>
      <c r="C41" s="28" t="s">
        <v>26</v>
      </c>
      <c r="D41" s="23">
        <v>2</v>
      </c>
      <c r="E41" s="23"/>
      <c r="F41" s="23"/>
      <c r="G41" s="23"/>
      <c r="H41" s="23"/>
      <c r="I41" s="23"/>
      <c r="J41" s="23"/>
      <c r="K41" s="23"/>
      <c r="L41" s="120"/>
      <c r="M41" s="120"/>
      <c r="N41" s="120"/>
    </row>
    <row r="42" spans="1:14" s="30" customFormat="1" ht="26.25" customHeight="1" x14ac:dyDescent="0.25">
      <c r="A42" s="26" t="s">
        <v>76</v>
      </c>
      <c r="B42" s="27" t="s">
        <v>161</v>
      </c>
      <c r="C42" s="28" t="s">
        <v>138</v>
      </c>
      <c r="D42" s="23">
        <v>1</v>
      </c>
      <c r="E42" s="23"/>
      <c r="F42" s="23"/>
      <c r="G42" s="23"/>
      <c r="H42" s="23"/>
      <c r="I42" s="23"/>
      <c r="J42" s="23"/>
      <c r="K42" s="23"/>
      <c r="L42" s="120"/>
      <c r="M42" s="120"/>
      <c r="N42" s="120"/>
    </row>
    <row r="43" spans="1:14" s="30" customFormat="1" ht="18" customHeight="1" x14ac:dyDescent="0.25">
      <c r="A43" s="26" t="s">
        <v>76</v>
      </c>
      <c r="B43" s="27" t="s">
        <v>162</v>
      </c>
      <c r="C43" s="28" t="s">
        <v>122</v>
      </c>
      <c r="D43" s="23">
        <v>5</v>
      </c>
      <c r="E43" s="23"/>
      <c r="F43" s="23"/>
      <c r="G43" s="23"/>
      <c r="H43" s="23"/>
      <c r="I43" s="23"/>
      <c r="J43" s="23"/>
      <c r="K43" s="23"/>
      <c r="L43" s="120"/>
      <c r="M43" s="120"/>
      <c r="N43" s="120"/>
    </row>
    <row r="44" spans="1:14" s="30" customFormat="1" ht="18" customHeight="1" x14ac:dyDescent="0.25">
      <c r="A44" s="26" t="s">
        <v>76</v>
      </c>
      <c r="B44" s="27" t="s">
        <v>163</v>
      </c>
      <c r="C44" s="28" t="s">
        <v>122</v>
      </c>
      <c r="D44" s="23">
        <v>1</v>
      </c>
      <c r="E44" s="23"/>
      <c r="F44" s="23"/>
      <c r="G44" s="23"/>
      <c r="H44" s="23"/>
      <c r="I44" s="23"/>
      <c r="J44" s="23"/>
      <c r="K44" s="23"/>
      <c r="L44" s="120"/>
      <c r="M44" s="120"/>
      <c r="N44" s="120"/>
    </row>
    <row r="45" spans="1:14" s="30" customFormat="1" ht="16.5" customHeight="1" x14ac:dyDescent="0.25">
      <c r="A45" s="26" t="s">
        <v>76</v>
      </c>
      <c r="B45" s="27" t="s">
        <v>164</v>
      </c>
      <c r="C45" s="28" t="s">
        <v>26</v>
      </c>
      <c r="D45" s="23">
        <v>2</v>
      </c>
      <c r="E45" s="23"/>
      <c r="F45" s="23"/>
      <c r="G45" s="23"/>
      <c r="H45" s="23"/>
      <c r="I45" s="23"/>
      <c r="J45" s="23"/>
      <c r="K45" s="23"/>
      <c r="L45" s="120"/>
      <c r="M45" s="120"/>
      <c r="N45" s="120"/>
    </row>
    <row r="46" spans="1:14" s="30" customFormat="1" ht="18" customHeight="1" x14ac:dyDescent="0.25">
      <c r="A46" s="26" t="s">
        <v>76</v>
      </c>
      <c r="B46" s="27" t="s">
        <v>165</v>
      </c>
      <c r="C46" s="28" t="s">
        <v>138</v>
      </c>
      <c r="D46" s="23">
        <v>1</v>
      </c>
      <c r="E46" s="23"/>
      <c r="F46" s="23"/>
      <c r="G46" s="23"/>
      <c r="H46" s="23"/>
      <c r="I46" s="23"/>
      <c r="J46" s="23"/>
      <c r="K46" s="23"/>
      <c r="L46" s="120"/>
      <c r="M46" s="120"/>
      <c r="N46" s="120"/>
    </row>
    <row r="47" spans="1:14" s="30" customFormat="1" ht="18" customHeight="1" x14ac:dyDescent="0.25">
      <c r="A47" s="26" t="s">
        <v>76</v>
      </c>
      <c r="B47" s="27" t="s">
        <v>166</v>
      </c>
      <c r="C47" s="28" t="s">
        <v>138</v>
      </c>
      <c r="D47" s="23">
        <v>2</v>
      </c>
      <c r="E47" s="23"/>
      <c r="F47" s="23"/>
      <c r="G47" s="23"/>
      <c r="H47" s="23"/>
      <c r="I47" s="23"/>
      <c r="J47" s="23"/>
      <c r="K47" s="23"/>
      <c r="L47" s="120"/>
      <c r="M47" s="120"/>
      <c r="N47" s="120"/>
    </row>
    <row r="48" spans="1:14" s="30" customFormat="1" ht="18" customHeight="1" x14ac:dyDescent="0.25">
      <c r="A48" s="26" t="s">
        <v>76</v>
      </c>
      <c r="B48" s="27" t="s">
        <v>167</v>
      </c>
      <c r="C48" s="28" t="s">
        <v>122</v>
      </c>
      <c r="D48" s="23">
        <v>1</v>
      </c>
      <c r="E48" s="23"/>
      <c r="F48" s="23"/>
      <c r="G48" s="23"/>
      <c r="H48" s="23"/>
      <c r="I48" s="23"/>
      <c r="J48" s="23"/>
      <c r="K48" s="23"/>
      <c r="L48" s="120"/>
      <c r="M48" s="120"/>
      <c r="N48" s="120"/>
    </row>
    <row r="49" spans="1:14" s="30" customFormat="1" ht="27.75" customHeight="1" x14ac:dyDescent="0.25">
      <c r="A49" s="26">
        <v>13</v>
      </c>
      <c r="B49" s="27" t="s">
        <v>168</v>
      </c>
      <c r="C49" s="28" t="s">
        <v>26</v>
      </c>
      <c r="D49" s="23">
        <v>10</v>
      </c>
      <c r="E49" s="23"/>
      <c r="F49" s="23"/>
      <c r="G49" s="23"/>
      <c r="H49" s="23"/>
      <c r="I49" s="23"/>
      <c r="J49" s="23"/>
      <c r="K49" s="23"/>
      <c r="L49" s="120"/>
      <c r="M49" s="120"/>
      <c r="N49" s="120"/>
    </row>
    <row r="50" spans="1:14" s="30" customFormat="1" ht="18" customHeight="1" x14ac:dyDescent="0.25">
      <c r="A50" s="26" t="s">
        <v>76</v>
      </c>
      <c r="B50" s="27" t="s">
        <v>169</v>
      </c>
      <c r="C50" s="28" t="s">
        <v>26</v>
      </c>
      <c r="D50" s="23">
        <v>10</v>
      </c>
      <c r="E50" s="23"/>
      <c r="F50" s="23"/>
      <c r="G50" s="23"/>
      <c r="H50" s="23"/>
      <c r="I50" s="23"/>
      <c r="J50" s="23"/>
      <c r="K50" s="23"/>
      <c r="L50" s="120"/>
      <c r="M50" s="120"/>
      <c r="N50" s="120"/>
    </row>
    <row r="51" spans="1:14" s="30" customFormat="1" ht="48" customHeight="1" x14ac:dyDescent="0.25">
      <c r="A51" s="26">
        <v>14</v>
      </c>
      <c r="B51" s="27" t="s">
        <v>170</v>
      </c>
      <c r="C51" s="28" t="s">
        <v>40</v>
      </c>
      <c r="D51" s="23">
        <v>55</v>
      </c>
      <c r="E51" s="23"/>
      <c r="F51" s="23"/>
      <c r="G51" s="23"/>
      <c r="H51" s="23"/>
      <c r="I51" s="23"/>
      <c r="J51" s="23"/>
      <c r="K51" s="23"/>
      <c r="L51" s="120"/>
      <c r="M51" s="120"/>
      <c r="N51" s="120"/>
    </row>
    <row r="52" spans="1:14" s="30" customFormat="1" ht="27" customHeight="1" x14ac:dyDescent="0.25">
      <c r="A52" s="26" t="s">
        <v>76</v>
      </c>
      <c r="B52" s="27" t="s">
        <v>148</v>
      </c>
      <c r="C52" s="28" t="s">
        <v>113</v>
      </c>
      <c r="D52" s="23">
        <v>33</v>
      </c>
      <c r="E52" s="23"/>
      <c r="F52" s="23"/>
      <c r="G52" s="23"/>
      <c r="H52" s="23"/>
      <c r="I52" s="23"/>
      <c r="J52" s="23"/>
      <c r="K52" s="23"/>
      <c r="L52" s="120"/>
      <c r="M52" s="120"/>
      <c r="N52" s="120"/>
    </row>
    <row r="53" spans="1:14" s="30" customFormat="1" ht="27" customHeight="1" x14ac:dyDescent="0.25">
      <c r="A53" s="26">
        <v>15</v>
      </c>
      <c r="B53" s="27" t="s">
        <v>171</v>
      </c>
      <c r="C53" s="28" t="s">
        <v>26</v>
      </c>
      <c r="D53" s="23">
        <v>1</v>
      </c>
      <c r="E53" s="23"/>
      <c r="F53" s="23"/>
      <c r="G53" s="23"/>
      <c r="H53" s="23"/>
      <c r="I53" s="23"/>
      <c r="J53" s="23"/>
      <c r="K53" s="23"/>
      <c r="L53" s="120"/>
      <c r="M53" s="120"/>
      <c r="N53" s="120"/>
    </row>
    <row r="54" spans="1:14" s="30" customFormat="1" ht="27" customHeight="1" x14ac:dyDescent="0.25">
      <c r="A54" s="26"/>
      <c r="B54" s="27" t="s">
        <v>172</v>
      </c>
      <c r="C54" s="28" t="s">
        <v>173</v>
      </c>
      <c r="D54" s="23">
        <v>1</v>
      </c>
      <c r="E54" s="23"/>
      <c r="F54" s="23"/>
      <c r="G54" s="23"/>
      <c r="H54" s="23"/>
      <c r="I54" s="23"/>
      <c r="J54" s="23"/>
      <c r="K54" s="23"/>
      <c r="L54" s="120"/>
      <c r="M54" s="120"/>
      <c r="N54" s="120"/>
    </row>
    <row r="55" spans="1:14" s="30" customFormat="1" ht="32.25" customHeight="1" x14ac:dyDescent="0.25">
      <c r="A55" s="26">
        <v>16</v>
      </c>
      <c r="B55" s="27" t="s">
        <v>174</v>
      </c>
      <c r="C55" s="28" t="s">
        <v>122</v>
      </c>
      <c r="D55" s="23">
        <v>24</v>
      </c>
      <c r="E55" s="23"/>
      <c r="F55" s="23"/>
      <c r="G55" s="23"/>
      <c r="H55" s="23"/>
      <c r="I55" s="23"/>
      <c r="J55" s="23"/>
      <c r="K55" s="23"/>
      <c r="L55" s="120"/>
      <c r="M55" s="120"/>
      <c r="N55" s="120"/>
    </row>
    <row r="56" spans="1:14" s="30" customFormat="1" ht="27" customHeight="1" x14ac:dyDescent="0.25">
      <c r="A56" s="26" t="s">
        <v>76</v>
      </c>
      <c r="B56" s="27" t="s">
        <v>175</v>
      </c>
      <c r="C56" s="28" t="s">
        <v>122</v>
      </c>
      <c r="D56" s="23">
        <v>24</v>
      </c>
      <c r="E56" s="23"/>
      <c r="F56" s="23"/>
      <c r="G56" s="23"/>
      <c r="H56" s="23"/>
      <c r="I56" s="23"/>
      <c r="J56" s="23"/>
      <c r="K56" s="23"/>
      <c r="L56" s="120"/>
      <c r="M56" s="120"/>
      <c r="N56" s="120"/>
    </row>
    <row r="57" spans="1:14" s="30" customFormat="1" ht="42" customHeight="1" x14ac:dyDescent="0.25">
      <c r="A57" s="26">
        <v>17</v>
      </c>
      <c r="B57" s="27" t="s">
        <v>176</v>
      </c>
      <c r="C57" s="28" t="s">
        <v>40</v>
      </c>
      <c r="D57" s="23">
        <v>29</v>
      </c>
      <c r="E57" s="23"/>
      <c r="F57" s="23"/>
      <c r="G57" s="23"/>
      <c r="H57" s="23"/>
      <c r="I57" s="23"/>
      <c r="J57" s="23"/>
      <c r="K57" s="23"/>
      <c r="L57" s="120"/>
      <c r="M57" s="120"/>
      <c r="N57" s="120"/>
    </row>
    <row r="58" spans="1:14" s="30" customFormat="1" ht="19.5" customHeight="1" x14ac:dyDescent="0.25">
      <c r="A58" s="26" t="s">
        <v>76</v>
      </c>
      <c r="B58" s="27" t="s">
        <v>177</v>
      </c>
      <c r="C58" s="28" t="s">
        <v>113</v>
      </c>
      <c r="D58" s="23">
        <v>10</v>
      </c>
      <c r="E58" s="23"/>
      <c r="F58" s="23"/>
      <c r="G58" s="23"/>
      <c r="H58" s="23"/>
      <c r="I58" s="23"/>
      <c r="J58" s="23"/>
      <c r="K58" s="23"/>
      <c r="L58" s="120"/>
      <c r="M58" s="120"/>
      <c r="N58" s="120"/>
    </row>
    <row r="59" spans="1:14" s="25" customFormat="1" ht="21" customHeight="1" x14ac:dyDescent="0.25">
      <c r="A59" s="126"/>
      <c r="B59" s="27" t="s">
        <v>190</v>
      </c>
      <c r="C59" s="107"/>
      <c r="D59" s="99">
        <v>1</v>
      </c>
      <c r="E59" s="99"/>
      <c r="F59" s="29"/>
      <c r="G59" s="99"/>
      <c r="H59" s="29"/>
      <c r="I59" s="99"/>
      <c r="J59" s="29"/>
      <c r="K59" s="29"/>
    </row>
    <row r="60" spans="1:14" s="25" customFormat="1" ht="21" customHeight="1" x14ac:dyDescent="0.25">
      <c r="A60" s="126"/>
      <c r="B60" s="27" t="s">
        <v>191</v>
      </c>
      <c r="C60" s="107" t="s">
        <v>192</v>
      </c>
      <c r="D60" s="99">
        <v>20</v>
      </c>
      <c r="E60" s="99"/>
      <c r="F60" s="29"/>
      <c r="G60" s="99"/>
      <c r="H60" s="29"/>
      <c r="I60" s="99"/>
      <c r="J60" s="29"/>
      <c r="K60" s="29"/>
    </row>
    <row r="61" spans="1:14" s="30" customFormat="1" ht="18" customHeight="1" x14ac:dyDescent="0.25">
      <c r="A61" s="26"/>
      <c r="B61" s="27"/>
      <c r="C61" s="28"/>
      <c r="D61" s="29"/>
      <c r="E61" s="23"/>
      <c r="F61" s="122"/>
      <c r="G61" s="123"/>
      <c r="H61" s="123"/>
      <c r="I61" s="123"/>
      <c r="J61" s="123"/>
      <c r="K61" s="123"/>
    </row>
    <row r="62" spans="1:14" s="32" customFormat="1" ht="27" x14ac:dyDescent="0.25">
      <c r="A62" s="73">
        <v>0.02</v>
      </c>
      <c r="B62" s="34" t="s">
        <v>62</v>
      </c>
      <c r="C62" s="35" t="s">
        <v>29</v>
      </c>
      <c r="D62" s="74"/>
      <c r="E62" s="36"/>
      <c r="F62" s="36"/>
      <c r="G62" s="36"/>
      <c r="H62" s="36"/>
      <c r="I62" s="36"/>
      <c r="J62" s="36"/>
      <c r="K62" s="75"/>
      <c r="L62" s="33"/>
      <c r="M62" s="33"/>
    </row>
    <row r="63" spans="1:14" s="30" customFormat="1" ht="26.25" customHeight="1" x14ac:dyDescent="0.25">
      <c r="A63" s="64"/>
      <c r="B63" s="65" t="s">
        <v>27</v>
      </c>
      <c r="C63" s="66" t="s">
        <v>28</v>
      </c>
      <c r="D63" s="67"/>
      <c r="E63" s="77"/>
      <c r="F63" s="69"/>
      <c r="G63" s="70"/>
      <c r="H63" s="69"/>
      <c r="I63" s="70"/>
      <c r="J63" s="69"/>
      <c r="K63" s="71"/>
    </row>
    <row r="64" spans="1:14" s="30" customFormat="1" x14ac:dyDescent="0.25">
      <c r="A64" s="105">
        <v>0.05</v>
      </c>
      <c r="B64" s="106" t="s">
        <v>66</v>
      </c>
      <c r="C64" s="107" t="s">
        <v>29</v>
      </c>
      <c r="D64" s="59"/>
      <c r="E64" s="108"/>
      <c r="F64" s="109"/>
      <c r="G64" s="110"/>
      <c r="H64" s="109"/>
      <c r="I64" s="110"/>
      <c r="J64" s="109"/>
      <c r="K64" s="111"/>
    </row>
    <row r="65" spans="1:13" s="30" customFormat="1" ht="18" customHeight="1" x14ac:dyDescent="0.25">
      <c r="A65" s="64"/>
      <c r="B65" s="65" t="s">
        <v>27</v>
      </c>
      <c r="C65" s="66"/>
      <c r="D65" s="67"/>
      <c r="E65" s="77"/>
      <c r="F65" s="69"/>
      <c r="G65" s="70"/>
      <c r="H65" s="69"/>
      <c r="I65" s="70"/>
      <c r="J65" s="69"/>
      <c r="K65" s="71"/>
    </row>
    <row r="66" spans="1:13" s="30" customFormat="1" ht="18" customHeight="1" x14ac:dyDescent="0.25">
      <c r="A66" s="73">
        <v>0.1</v>
      </c>
      <c r="B66" s="34" t="s">
        <v>63</v>
      </c>
      <c r="C66" s="35" t="s">
        <v>29</v>
      </c>
      <c r="D66" s="74"/>
      <c r="E66" s="36"/>
      <c r="F66" s="36"/>
      <c r="G66" s="36"/>
      <c r="H66" s="36"/>
      <c r="I66" s="36"/>
      <c r="J66" s="36"/>
      <c r="K66" s="75"/>
    </row>
    <row r="67" spans="1:13" s="30" customFormat="1" ht="18" customHeight="1" x14ac:dyDescent="0.25">
      <c r="A67" s="64"/>
      <c r="B67" s="65" t="s">
        <v>27</v>
      </c>
      <c r="C67" s="66" t="s">
        <v>29</v>
      </c>
      <c r="D67" s="67"/>
      <c r="E67" s="77"/>
      <c r="F67" s="69"/>
      <c r="G67" s="70"/>
      <c r="H67" s="69"/>
      <c r="I67" s="70"/>
      <c r="J67" s="69"/>
      <c r="K67" s="71"/>
    </row>
    <row r="68" spans="1:13" s="32" customFormat="1" ht="16.5" customHeight="1" x14ac:dyDescent="0.25">
      <c r="A68" s="76">
        <v>0.08</v>
      </c>
      <c r="B68" s="34" t="s">
        <v>64</v>
      </c>
      <c r="C68" s="35" t="s">
        <v>29</v>
      </c>
      <c r="D68" s="74"/>
      <c r="E68" s="36"/>
      <c r="F68" s="36"/>
      <c r="G68" s="36"/>
      <c r="H68" s="36"/>
      <c r="I68" s="36"/>
      <c r="J68" s="36"/>
      <c r="K68" s="75"/>
      <c r="L68" s="33"/>
      <c r="M68" s="33"/>
    </row>
    <row r="69" spans="1:13" s="30" customFormat="1" ht="18" customHeight="1" x14ac:dyDescent="0.25">
      <c r="A69" s="64"/>
      <c r="B69" s="65" t="s">
        <v>27</v>
      </c>
      <c r="C69" s="66" t="s">
        <v>29</v>
      </c>
      <c r="D69" s="67"/>
      <c r="E69" s="77"/>
      <c r="F69" s="69"/>
      <c r="G69" s="70"/>
      <c r="H69" s="69"/>
      <c r="I69" s="70"/>
      <c r="J69" s="69"/>
      <c r="K69" s="71"/>
    </row>
    <row r="70" spans="1:13" x14ac:dyDescent="0.25">
      <c r="A70" s="76">
        <v>0.18</v>
      </c>
      <c r="B70" s="34" t="s">
        <v>65</v>
      </c>
      <c r="C70" s="35" t="s">
        <v>29</v>
      </c>
      <c r="D70" s="74"/>
      <c r="E70" s="36"/>
      <c r="F70" s="36"/>
      <c r="G70" s="36"/>
      <c r="H70" s="36"/>
      <c r="I70" s="36"/>
      <c r="J70" s="36"/>
      <c r="K70" s="75"/>
    </row>
    <row r="71" spans="1:13" x14ac:dyDescent="0.25">
      <c r="A71" s="64"/>
      <c r="B71" s="65" t="s">
        <v>27</v>
      </c>
      <c r="C71" s="66" t="s">
        <v>28</v>
      </c>
      <c r="D71" s="67"/>
      <c r="E71" s="77"/>
      <c r="F71" s="69"/>
      <c r="G71" s="70"/>
      <c r="H71" s="69"/>
      <c r="I71" s="70"/>
      <c r="J71" s="69"/>
      <c r="K71" s="71"/>
    </row>
    <row r="72" spans="1:13" x14ac:dyDescent="0.25">
      <c r="A72" s="26"/>
      <c r="B72" s="27"/>
      <c r="C72" s="28"/>
      <c r="D72" s="29"/>
      <c r="E72" s="23"/>
      <c r="F72" s="63"/>
      <c r="G72" s="23"/>
      <c r="H72" s="23"/>
      <c r="I72" s="23"/>
      <c r="J72" s="23"/>
      <c r="K72" s="112"/>
    </row>
    <row r="73" spans="1:13" x14ac:dyDescent="0.25">
      <c r="A73" s="37"/>
    </row>
    <row r="74" spans="1:13" x14ac:dyDescent="0.25">
      <c r="A74" s="37"/>
    </row>
    <row r="75" spans="1:13" x14ac:dyDescent="0.25">
      <c r="A75" s="37"/>
    </row>
    <row r="76" spans="1:13" x14ac:dyDescent="0.25">
      <c r="A76" s="37"/>
    </row>
    <row r="77" spans="1:13" x14ac:dyDescent="0.25">
      <c r="A77" s="37"/>
    </row>
    <row r="78" spans="1:13" x14ac:dyDescent="0.25">
      <c r="A78" s="37"/>
    </row>
    <row r="79" spans="1:13" x14ac:dyDescent="0.25">
      <c r="A79" s="37"/>
    </row>
    <row r="80" spans="1:13" x14ac:dyDescent="0.25">
      <c r="A80" s="37"/>
    </row>
    <row r="81" spans="1:1" x14ac:dyDescent="0.25">
      <c r="A81" s="37"/>
    </row>
    <row r="82" spans="1:1" x14ac:dyDescent="0.25">
      <c r="A82" s="37"/>
    </row>
    <row r="83" spans="1:1" x14ac:dyDescent="0.25">
      <c r="A83" s="37"/>
    </row>
    <row r="84" spans="1:1" x14ac:dyDescent="0.25">
      <c r="A84" s="37"/>
    </row>
    <row r="85" spans="1:1" x14ac:dyDescent="0.25">
      <c r="A85" s="37"/>
    </row>
    <row r="86" spans="1:1" x14ac:dyDescent="0.25">
      <c r="A86" s="37"/>
    </row>
    <row r="87" spans="1:1" x14ac:dyDescent="0.25">
      <c r="A87" s="37"/>
    </row>
    <row r="88" spans="1:1" x14ac:dyDescent="0.25">
      <c r="A88" s="37"/>
    </row>
    <row r="89" spans="1:1" x14ac:dyDescent="0.25">
      <c r="A89" s="37"/>
    </row>
    <row r="90" spans="1:1" x14ac:dyDescent="0.25">
      <c r="A90" s="37"/>
    </row>
    <row r="91" spans="1:1" x14ac:dyDescent="0.25">
      <c r="A91" s="37"/>
    </row>
    <row r="92" spans="1:1" x14ac:dyDescent="0.25">
      <c r="A92" s="37"/>
    </row>
    <row r="93" spans="1:1" x14ac:dyDescent="0.25">
      <c r="A93" s="37"/>
    </row>
    <row r="94" spans="1:1" x14ac:dyDescent="0.25">
      <c r="A94" s="37"/>
    </row>
    <row r="95" spans="1:1" x14ac:dyDescent="0.25">
      <c r="A95" s="37"/>
    </row>
    <row r="96" spans="1:1" x14ac:dyDescent="0.25">
      <c r="A96" s="37"/>
    </row>
    <row r="97" spans="1:1" x14ac:dyDescent="0.25">
      <c r="A97" s="37"/>
    </row>
    <row r="98" spans="1:1" x14ac:dyDescent="0.25">
      <c r="A98" s="37"/>
    </row>
    <row r="99" spans="1:1" x14ac:dyDescent="0.25">
      <c r="A99" s="37"/>
    </row>
    <row r="100" spans="1:1" x14ac:dyDescent="0.25">
      <c r="A100" s="37"/>
    </row>
    <row r="101" spans="1:1" x14ac:dyDescent="0.25">
      <c r="A101" s="37"/>
    </row>
    <row r="102" spans="1:1" x14ac:dyDescent="0.25">
      <c r="A102" s="37"/>
    </row>
    <row r="103" spans="1:1" x14ac:dyDescent="0.25">
      <c r="A103" s="37"/>
    </row>
    <row r="104" spans="1:1" x14ac:dyDescent="0.25">
      <c r="A104" s="37"/>
    </row>
    <row r="105" spans="1:1" x14ac:dyDescent="0.25">
      <c r="A105" s="37"/>
    </row>
    <row r="106" spans="1:1" x14ac:dyDescent="0.25">
      <c r="A106" s="37"/>
    </row>
    <row r="107" spans="1:1" x14ac:dyDescent="0.25">
      <c r="A107" s="37"/>
    </row>
    <row r="108" spans="1:1" x14ac:dyDescent="0.25">
      <c r="A108" s="37"/>
    </row>
    <row r="109" spans="1:1" x14ac:dyDescent="0.25">
      <c r="A109" s="37"/>
    </row>
    <row r="110" spans="1:1" x14ac:dyDescent="0.25">
      <c r="A110" s="37"/>
    </row>
    <row r="111" spans="1:1" x14ac:dyDescent="0.25">
      <c r="A111" s="37"/>
    </row>
    <row r="112" spans="1:1" x14ac:dyDescent="0.25">
      <c r="A112" s="37"/>
    </row>
    <row r="113" spans="1:1" x14ac:dyDescent="0.25">
      <c r="A113" s="37"/>
    </row>
    <row r="114" spans="1:1" x14ac:dyDescent="0.25">
      <c r="A114" s="37"/>
    </row>
    <row r="115" spans="1:1" x14ac:dyDescent="0.25">
      <c r="A115" s="37"/>
    </row>
    <row r="116" spans="1:1" x14ac:dyDescent="0.25">
      <c r="A116" s="37"/>
    </row>
    <row r="117" spans="1:1" x14ac:dyDescent="0.25">
      <c r="A117" s="37"/>
    </row>
    <row r="118" spans="1:1" x14ac:dyDescent="0.25">
      <c r="A118" s="37"/>
    </row>
    <row r="119" spans="1:1" x14ac:dyDescent="0.25">
      <c r="A119" s="37"/>
    </row>
    <row r="120" spans="1:1" x14ac:dyDescent="0.25">
      <c r="A120" s="37"/>
    </row>
    <row r="121" spans="1:1" x14ac:dyDescent="0.25">
      <c r="A121" s="37"/>
    </row>
    <row r="122" spans="1:1" x14ac:dyDescent="0.25">
      <c r="A122" s="37"/>
    </row>
    <row r="123" spans="1:1" x14ac:dyDescent="0.25">
      <c r="A123" s="37"/>
    </row>
    <row r="124" spans="1:1" x14ac:dyDescent="0.25">
      <c r="A124" s="37"/>
    </row>
    <row r="125" spans="1:1" x14ac:dyDescent="0.25">
      <c r="A125" s="37"/>
    </row>
    <row r="126" spans="1:1" x14ac:dyDescent="0.25">
      <c r="A126" s="37"/>
    </row>
    <row r="127" spans="1:1" x14ac:dyDescent="0.25">
      <c r="A127" s="37"/>
    </row>
    <row r="128" spans="1:1" x14ac:dyDescent="0.25">
      <c r="A128" s="37"/>
    </row>
    <row r="129" spans="1:1" x14ac:dyDescent="0.25">
      <c r="A129" s="37"/>
    </row>
    <row r="130" spans="1:1" x14ac:dyDescent="0.25">
      <c r="A130" s="37"/>
    </row>
    <row r="131" spans="1:1" x14ac:dyDescent="0.25">
      <c r="A131" s="37"/>
    </row>
    <row r="132" spans="1:1" x14ac:dyDescent="0.25">
      <c r="A132" s="37"/>
    </row>
    <row r="133" spans="1:1" x14ac:dyDescent="0.25">
      <c r="A133" s="37"/>
    </row>
    <row r="134" spans="1:1" x14ac:dyDescent="0.25">
      <c r="A134" s="37"/>
    </row>
    <row r="135" spans="1:1" x14ac:dyDescent="0.25">
      <c r="A135" s="37"/>
    </row>
    <row r="136" spans="1:1" x14ac:dyDescent="0.25">
      <c r="A136" s="37"/>
    </row>
    <row r="137" spans="1:1" x14ac:dyDescent="0.25">
      <c r="A137" s="37"/>
    </row>
    <row r="138" spans="1:1" x14ac:dyDescent="0.25">
      <c r="A138" s="37"/>
    </row>
    <row r="139" spans="1:1" x14ac:dyDescent="0.25">
      <c r="A139" s="37"/>
    </row>
    <row r="140" spans="1:1" x14ac:dyDescent="0.25">
      <c r="A140" s="37"/>
    </row>
    <row r="141" spans="1:1" x14ac:dyDescent="0.25">
      <c r="A141" s="37"/>
    </row>
    <row r="142" spans="1:1" x14ac:dyDescent="0.25">
      <c r="A142" s="37"/>
    </row>
    <row r="143" spans="1:1" x14ac:dyDescent="0.25">
      <c r="A143" s="37"/>
    </row>
    <row r="144" spans="1:1" x14ac:dyDescent="0.25">
      <c r="A144" s="37"/>
    </row>
    <row r="145" spans="1:1" x14ac:dyDescent="0.25">
      <c r="A145" s="37"/>
    </row>
    <row r="146" spans="1:1" x14ac:dyDescent="0.25">
      <c r="A146" s="37"/>
    </row>
    <row r="147" spans="1:1" x14ac:dyDescent="0.25">
      <c r="A147" s="37"/>
    </row>
    <row r="148" spans="1:1" x14ac:dyDescent="0.25">
      <c r="A148" s="37"/>
    </row>
    <row r="149" spans="1:1" x14ac:dyDescent="0.25">
      <c r="A149" s="37"/>
    </row>
    <row r="150" spans="1:1" x14ac:dyDescent="0.25">
      <c r="A150" s="37"/>
    </row>
    <row r="151" spans="1:1" x14ac:dyDescent="0.25">
      <c r="A151" s="37"/>
    </row>
    <row r="152" spans="1:1" x14ac:dyDescent="0.25">
      <c r="A152" s="37"/>
    </row>
    <row r="153" spans="1:1" x14ac:dyDescent="0.25">
      <c r="A153" s="37"/>
    </row>
    <row r="154" spans="1:1" x14ac:dyDescent="0.25">
      <c r="A154" s="37"/>
    </row>
    <row r="155" spans="1:1" x14ac:dyDescent="0.25">
      <c r="A155" s="37"/>
    </row>
    <row r="156" spans="1:1" x14ac:dyDescent="0.25">
      <c r="A156" s="37"/>
    </row>
    <row r="157" spans="1:1" x14ac:dyDescent="0.25">
      <c r="A157" s="37"/>
    </row>
    <row r="158" spans="1:1" x14ac:dyDescent="0.25">
      <c r="A158" s="37"/>
    </row>
    <row r="159" spans="1:1" x14ac:dyDescent="0.25">
      <c r="A159" s="37"/>
    </row>
    <row r="160" spans="1:1" x14ac:dyDescent="0.25">
      <c r="A160" s="37"/>
    </row>
    <row r="161" spans="1:1" x14ac:dyDescent="0.25">
      <c r="A161" s="37"/>
    </row>
    <row r="162" spans="1:1" x14ac:dyDescent="0.25">
      <c r="A162" s="37"/>
    </row>
    <row r="163" spans="1:1" x14ac:dyDescent="0.25">
      <c r="A163" s="37"/>
    </row>
    <row r="164" spans="1:1" x14ac:dyDescent="0.25">
      <c r="A164" s="37"/>
    </row>
    <row r="165" spans="1:1" x14ac:dyDescent="0.25">
      <c r="A165" s="37"/>
    </row>
    <row r="166" spans="1:1" x14ac:dyDescent="0.25">
      <c r="A166" s="37"/>
    </row>
    <row r="167" spans="1:1" x14ac:dyDescent="0.25">
      <c r="A167" s="37"/>
    </row>
    <row r="168" spans="1:1" x14ac:dyDescent="0.25">
      <c r="A168" s="37"/>
    </row>
    <row r="169" spans="1:1" x14ac:dyDescent="0.25">
      <c r="A169" s="37"/>
    </row>
    <row r="170" spans="1:1" x14ac:dyDescent="0.25">
      <c r="A170" s="37"/>
    </row>
    <row r="171" spans="1:1" x14ac:dyDescent="0.25">
      <c r="A171" s="37"/>
    </row>
    <row r="172" spans="1:1" x14ac:dyDescent="0.25">
      <c r="A172" s="37"/>
    </row>
    <row r="173" spans="1:1" x14ac:dyDescent="0.25">
      <c r="A173" s="37"/>
    </row>
    <row r="174" spans="1:1" x14ac:dyDescent="0.25">
      <c r="A174" s="37"/>
    </row>
    <row r="175" spans="1:1" x14ac:dyDescent="0.25">
      <c r="A175" s="37"/>
    </row>
    <row r="176" spans="1:1" x14ac:dyDescent="0.25">
      <c r="A176" s="37"/>
    </row>
    <row r="177" spans="1:1" x14ac:dyDescent="0.25">
      <c r="A177" s="37"/>
    </row>
    <row r="178" spans="1:1" x14ac:dyDescent="0.25">
      <c r="A178" s="37"/>
    </row>
    <row r="179" spans="1:1" x14ac:dyDescent="0.25">
      <c r="A179" s="37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5"/>
  <sheetViews>
    <sheetView topLeftCell="A19" workbookViewId="0">
      <selection activeCell="L33" activeCellId="1" sqref="N29 L33"/>
    </sheetView>
  </sheetViews>
  <sheetFormatPr defaultColWidth="8.85546875" defaultRowHeight="15" x14ac:dyDescent="0.25"/>
  <cols>
    <col min="1" max="1" width="7.5703125" style="5" customWidth="1"/>
    <col min="2" max="2" width="42.42578125" style="42" customWidth="1"/>
    <col min="3" max="3" width="8" style="38" customWidth="1"/>
    <col min="4" max="4" width="8.42578125" style="5" customWidth="1"/>
    <col min="5" max="5" width="7.7109375" style="5" customWidth="1"/>
    <col min="6" max="6" width="11.28515625" style="5" bestFit="1" customWidth="1"/>
    <col min="7" max="7" width="7.28515625" style="5" customWidth="1"/>
    <col min="8" max="8" width="11.42578125" style="5" bestFit="1" customWidth="1"/>
    <col min="9" max="9" width="7.42578125" style="5" customWidth="1"/>
    <col min="10" max="10" width="10.42578125" style="5" bestFit="1" customWidth="1"/>
    <col min="11" max="11" width="12.42578125" style="5" bestFit="1" customWidth="1"/>
    <col min="12" max="12" width="11.5703125" style="5" bestFit="1" customWidth="1"/>
    <col min="13" max="16384" width="8.85546875" style="5"/>
  </cols>
  <sheetData>
    <row r="1" spans="1:11" ht="29.25" customHeight="1" x14ac:dyDescent="0.25">
      <c r="A1" s="150"/>
      <c r="B1" s="151"/>
      <c r="C1" s="151"/>
      <c r="D1" s="151"/>
      <c r="E1" s="151"/>
      <c r="F1" s="151"/>
    </row>
    <row r="3" spans="1:11" s="6" customFormat="1" x14ac:dyDescent="0.25">
      <c r="A3" s="152" t="s">
        <v>101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s="6" customFormat="1" ht="15" customHeight="1" x14ac:dyDescent="0.25">
      <c r="A4" s="153" t="s">
        <v>10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6" customFormat="1" ht="22.5" customHeight="1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s="9" customFormat="1" ht="21.75" customHeight="1" x14ac:dyDescent="0.25">
      <c r="A6" s="154"/>
      <c r="B6" s="154"/>
      <c r="C6" s="154"/>
      <c r="D6" s="154"/>
      <c r="E6" s="7"/>
      <c r="F6" s="7"/>
      <c r="G6" s="8"/>
      <c r="H6" s="155"/>
      <c r="I6" s="155"/>
      <c r="J6" s="156"/>
      <c r="K6" s="156"/>
    </row>
    <row r="7" spans="1:11" s="10" customFormat="1" x14ac:dyDescent="0.25">
      <c r="G7" s="11"/>
      <c r="H7" s="12"/>
      <c r="I7" s="12"/>
      <c r="J7" s="12"/>
      <c r="K7" s="12"/>
    </row>
    <row r="8" spans="1:11" s="13" customFormat="1" ht="30.75" customHeight="1" x14ac:dyDescent="0.25">
      <c r="A8" s="159" t="s">
        <v>14</v>
      </c>
      <c r="B8" s="159" t="s">
        <v>15</v>
      </c>
      <c r="C8" s="161" t="s">
        <v>16</v>
      </c>
      <c r="D8" s="163" t="s">
        <v>17</v>
      </c>
      <c r="E8" s="165" t="s">
        <v>18</v>
      </c>
      <c r="F8" s="165"/>
      <c r="G8" s="165" t="s">
        <v>19</v>
      </c>
      <c r="H8" s="165"/>
      <c r="I8" s="165" t="s">
        <v>102</v>
      </c>
      <c r="J8" s="165"/>
      <c r="K8" s="158" t="s">
        <v>12</v>
      </c>
    </row>
    <row r="9" spans="1:11" s="13" customFormat="1" ht="30.75" customHeight="1" x14ac:dyDescent="0.25">
      <c r="A9" s="160"/>
      <c r="B9" s="160"/>
      <c r="C9" s="162"/>
      <c r="D9" s="164"/>
      <c r="E9" s="14" t="s">
        <v>21</v>
      </c>
      <c r="F9" s="14" t="s">
        <v>22</v>
      </c>
      <c r="G9" s="14" t="s">
        <v>21</v>
      </c>
      <c r="H9" s="14" t="s">
        <v>22</v>
      </c>
      <c r="I9" s="14" t="s">
        <v>21</v>
      </c>
      <c r="J9" s="15" t="s">
        <v>22</v>
      </c>
      <c r="K9" s="158"/>
    </row>
    <row r="10" spans="1:11" s="17" customFormat="1" ht="15" customHeight="1" x14ac:dyDescent="0.25">
      <c r="A10" s="16" t="s">
        <v>23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s="51" customFormat="1" ht="18" customHeight="1" x14ac:dyDescent="0.25">
      <c r="A11" s="50"/>
      <c r="B11" s="19" t="s">
        <v>31</v>
      </c>
      <c r="C11" s="50"/>
      <c r="D11" s="50"/>
      <c r="E11" s="50"/>
      <c r="F11" s="50"/>
      <c r="G11" s="50"/>
      <c r="H11" s="50"/>
      <c r="I11" s="50"/>
      <c r="J11" s="50"/>
      <c r="K11" s="50"/>
    </row>
    <row r="12" spans="1:11" s="30" customFormat="1" ht="48" customHeight="1" x14ac:dyDescent="0.25">
      <c r="A12" s="26">
        <v>1</v>
      </c>
      <c r="B12" s="27" t="s">
        <v>178</v>
      </c>
      <c r="C12" s="28" t="s">
        <v>33</v>
      </c>
      <c r="D12" s="29">
        <v>42</v>
      </c>
      <c r="E12" s="23"/>
      <c r="F12" s="91">
        <f>E12*D12</f>
        <v>0</v>
      </c>
      <c r="G12" s="23">
        <v>0.5</v>
      </c>
      <c r="H12" s="23">
        <f>G12*D12</f>
        <v>21</v>
      </c>
      <c r="I12" s="23">
        <v>3.8</v>
      </c>
      <c r="J12" s="23">
        <f>I12*D12</f>
        <v>159.6</v>
      </c>
      <c r="K12" s="23">
        <f>J12+H12+F12</f>
        <v>180.6</v>
      </c>
    </row>
    <row r="13" spans="1:11" s="30" customFormat="1" ht="45" customHeight="1" x14ac:dyDescent="0.25">
      <c r="A13" s="26">
        <v>2</v>
      </c>
      <c r="B13" s="27" t="s">
        <v>179</v>
      </c>
      <c r="C13" s="28" t="s">
        <v>33</v>
      </c>
      <c r="D13" s="29"/>
      <c r="E13" s="23"/>
      <c r="F13" s="91"/>
      <c r="G13" s="23"/>
      <c r="H13" s="23"/>
      <c r="I13" s="23"/>
      <c r="J13" s="23"/>
      <c r="K13" s="23"/>
    </row>
    <row r="14" spans="1:11" s="30" customFormat="1" ht="24" customHeight="1" x14ac:dyDescent="0.25">
      <c r="A14" s="26">
        <v>3</v>
      </c>
      <c r="B14" s="27" t="s">
        <v>180</v>
      </c>
      <c r="C14" s="28" t="s">
        <v>40</v>
      </c>
      <c r="D14" s="29"/>
      <c r="E14" s="23"/>
      <c r="F14" s="91"/>
      <c r="G14" s="23"/>
      <c r="H14" s="23"/>
      <c r="I14" s="23"/>
      <c r="J14" s="23"/>
      <c r="K14" s="23"/>
    </row>
    <row r="15" spans="1:11" s="30" customFormat="1" ht="18" customHeight="1" x14ac:dyDescent="0.25">
      <c r="A15" s="26">
        <v>4</v>
      </c>
      <c r="B15" s="27" t="s">
        <v>105</v>
      </c>
      <c r="C15" s="28" t="s">
        <v>36</v>
      </c>
      <c r="D15" s="29"/>
      <c r="E15" s="23"/>
      <c r="F15" s="91"/>
      <c r="G15" s="23"/>
      <c r="H15" s="23"/>
      <c r="I15" s="23"/>
      <c r="J15" s="23"/>
      <c r="K15" s="23"/>
    </row>
    <row r="16" spans="1:11" s="30" customFormat="1" ht="26.25" customHeight="1" x14ac:dyDescent="0.25">
      <c r="A16" s="26">
        <v>5</v>
      </c>
      <c r="B16" s="27" t="s">
        <v>134</v>
      </c>
      <c r="C16" s="28" t="s">
        <v>33</v>
      </c>
      <c r="D16" s="29"/>
      <c r="E16" s="23"/>
      <c r="F16" s="91"/>
      <c r="G16" s="23"/>
      <c r="H16" s="23"/>
      <c r="I16" s="80"/>
      <c r="J16" s="23"/>
      <c r="K16" s="23"/>
    </row>
    <row r="17" spans="1:13" s="30" customFormat="1" ht="26.25" customHeight="1" x14ac:dyDescent="0.25">
      <c r="A17" s="26" t="s">
        <v>76</v>
      </c>
      <c r="B17" s="27" t="s">
        <v>135</v>
      </c>
      <c r="C17" s="28" t="s">
        <v>33</v>
      </c>
      <c r="D17" s="29"/>
      <c r="E17" s="23"/>
      <c r="F17" s="91"/>
      <c r="G17" s="23"/>
      <c r="H17" s="23"/>
      <c r="I17" s="23"/>
      <c r="J17" s="23"/>
      <c r="K17" s="23"/>
    </row>
    <row r="18" spans="1:13" s="30" customFormat="1" ht="29.25" customHeight="1" x14ac:dyDescent="0.25">
      <c r="A18" s="26">
        <v>6</v>
      </c>
      <c r="B18" s="27" t="s">
        <v>181</v>
      </c>
      <c r="C18" s="28" t="s">
        <v>33</v>
      </c>
      <c r="D18" s="29"/>
      <c r="E18" s="23"/>
      <c r="F18" s="91"/>
      <c r="G18" s="23"/>
      <c r="H18" s="23"/>
      <c r="I18" s="23"/>
      <c r="J18" s="23"/>
      <c r="K18" s="23"/>
    </row>
    <row r="19" spans="1:13" s="60" customFormat="1" ht="29.25" customHeight="1" x14ac:dyDescent="0.25">
      <c r="A19" s="55">
        <v>7</v>
      </c>
      <c r="B19" s="56" t="s">
        <v>201</v>
      </c>
      <c r="C19" s="57" t="s">
        <v>122</v>
      </c>
      <c r="D19" s="58"/>
      <c r="E19" s="59"/>
      <c r="F19" s="124"/>
      <c r="G19" s="59"/>
      <c r="H19" s="59"/>
      <c r="I19" s="59"/>
      <c r="J19" s="59"/>
      <c r="K19" s="59"/>
      <c r="L19" s="30"/>
    </row>
    <row r="20" spans="1:13" s="60" customFormat="1" ht="18" customHeight="1" x14ac:dyDescent="0.25">
      <c r="A20" s="55" t="s">
        <v>76</v>
      </c>
      <c r="B20" s="56" t="s">
        <v>199</v>
      </c>
      <c r="C20" s="57" t="s">
        <v>138</v>
      </c>
      <c r="D20" s="58"/>
      <c r="E20" s="59"/>
      <c r="F20" s="124"/>
      <c r="G20" s="59"/>
      <c r="H20" s="59"/>
      <c r="I20" s="59"/>
      <c r="J20" s="59"/>
      <c r="K20" s="59"/>
      <c r="L20" s="30"/>
    </row>
    <row r="21" spans="1:13" s="60" customFormat="1" ht="28.5" customHeight="1" x14ac:dyDescent="0.25">
      <c r="A21" s="55" t="s">
        <v>76</v>
      </c>
      <c r="B21" s="56" t="s">
        <v>200</v>
      </c>
      <c r="C21" s="57" t="s">
        <v>138</v>
      </c>
      <c r="D21" s="58"/>
      <c r="E21" s="59"/>
      <c r="F21" s="124"/>
      <c r="G21" s="59"/>
      <c r="H21" s="59"/>
      <c r="I21" s="59"/>
      <c r="J21" s="59"/>
      <c r="K21" s="59"/>
      <c r="L21" s="30"/>
    </row>
    <row r="22" spans="1:13" s="30" customFormat="1" ht="18" customHeight="1" x14ac:dyDescent="0.25">
      <c r="A22" s="26" t="s">
        <v>76</v>
      </c>
      <c r="B22" s="27" t="s">
        <v>197</v>
      </c>
      <c r="C22" s="28" t="s">
        <v>26</v>
      </c>
      <c r="D22" s="29"/>
      <c r="E22" s="23"/>
      <c r="F22" s="124"/>
      <c r="G22" s="23"/>
      <c r="H22" s="59"/>
      <c r="I22" s="23"/>
      <c r="J22" s="59"/>
      <c r="K22" s="59"/>
    </row>
    <row r="23" spans="1:13" s="30" customFormat="1" ht="27.75" customHeight="1" x14ac:dyDescent="0.25">
      <c r="A23" s="26" t="s">
        <v>76</v>
      </c>
      <c r="B23" s="27" t="s">
        <v>198</v>
      </c>
      <c r="C23" s="28" t="s">
        <v>138</v>
      </c>
      <c r="D23" s="29"/>
      <c r="E23" s="23"/>
      <c r="F23" s="124"/>
      <c r="G23" s="23"/>
      <c r="H23" s="59"/>
      <c r="I23" s="23"/>
      <c r="J23" s="59"/>
      <c r="K23" s="59"/>
    </row>
    <row r="24" spans="1:13" s="30" customFormat="1" ht="27" customHeight="1" x14ac:dyDescent="0.25">
      <c r="A24" s="26" t="s">
        <v>76</v>
      </c>
      <c r="B24" s="27" t="s">
        <v>183</v>
      </c>
      <c r="C24" s="28" t="s">
        <v>113</v>
      </c>
      <c r="D24" s="29"/>
      <c r="E24" s="23"/>
      <c r="F24" s="124"/>
      <c r="G24" s="23"/>
      <c r="H24" s="59"/>
      <c r="I24" s="23"/>
      <c r="J24" s="59"/>
      <c r="K24" s="59"/>
    </row>
    <row r="25" spans="1:13" s="30" customFormat="1" ht="32.25" customHeight="1" x14ac:dyDescent="0.25">
      <c r="A25" s="26" t="s">
        <v>76</v>
      </c>
      <c r="B25" s="27" t="s">
        <v>182</v>
      </c>
      <c r="C25" s="28" t="s">
        <v>28</v>
      </c>
      <c r="D25" s="29"/>
      <c r="E25" s="23"/>
      <c r="F25" s="124"/>
      <c r="G25" s="23"/>
      <c r="H25" s="59"/>
      <c r="I25" s="23"/>
      <c r="J25" s="59"/>
      <c r="K25" s="59"/>
    </row>
    <row r="26" spans="1:13" s="30" customFormat="1" ht="27" customHeight="1" x14ac:dyDescent="0.25">
      <c r="A26" s="26"/>
      <c r="B26" s="27"/>
      <c r="C26" s="28"/>
      <c r="D26" s="29"/>
      <c r="E26" s="23"/>
      <c r="F26" s="61"/>
      <c r="G26" s="62"/>
      <c r="H26" s="62"/>
      <c r="I26" s="62"/>
      <c r="J26" s="62"/>
      <c r="K26" s="62"/>
    </row>
    <row r="27" spans="1:13" s="30" customFormat="1" ht="27" x14ac:dyDescent="0.25">
      <c r="A27" s="73">
        <v>0.02</v>
      </c>
      <c r="B27" s="34" t="s">
        <v>62</v>
      </c>
      <c r="C27" s="35" t="s">
        <v>29</v>
      </c>
      <c r="D27" s="74"/>
      <c r="E27" s="36"/>
      <c r="F27" s="36"/>
      <c r="G27" s="36"/>
      <c r="H27" s="36"/>
      <c r="I27" s="36"/>
      <c r="J27" s="36"/>
      <c r="K27" s="75"/>
    </row>
    <row r="28" spans="1:13" s="32" customFormat="1" ht="16.5" customHeight="1" x14ac:dyDescent="0.25">
      <c r="A28" s="64"/>
      <c r="B28" s="65" t="s">
        <v>27</v>
      </c>
      <c r="C28" s="66" t="s">
        <v>28</v>
      </c>
      <c r="D28" s="67"/>
      <c r="E28" s="77"/>
      <c r="F28" s="69"/>
      <c r="G28" s="70"/>
      <c r="H28" s="69"/>
      <c r="I28" s="70"/>
      <c r="J28" s="69"/>
      <c r="K28" s="71"/>
      <c r="L28" s="33"/>
      <c r="M28" s="33"/>
    </row>
    <row r="29" spans="1:13" s="30" customFormat="1" ht="26.25" customHeight="1" x14ac:dyDescent="0.25">
      <c r="A29" s="105">
        <v>0.05</v>
      </c>
      <c r="B29" s="106" t="s">
        <v>66</v>
      </c>
      <c r="C29" s="107" t="s">
        <v>29</v>
      </c>
      <c r="D29" s="59"/>
      <c r="E29" s="108"/>
      <c r="F29" s="109"/>
      <c r="G29" s="110"/>
      <c r="H29" s="109"/>
      <c r="I29" s="110"/>
      <c r="J29" s="109"/>
      <c r="K29" s="111"/>
    </row>
    <row r="30" spans="1:13" s="30" customFormat="1" ht="18" customHeight="1" x14ac:dyDescent="0.25">
      <c r="A30" s="64"/>
      <c r="B30" s="65" t="s">
        <v>27</v>
      </c>
      <c r="C30" s="66"/>
      <c r="D30" s="67"/>
      <c r="E30" s="77"/>
      <c r="F30" s="69"/>
      <c r="G30" s="70"/>
      <c r="H30" s="69"/>
      <c r="I30" s="70"/>
      <c r="J30" s="69"/>
      <c r="K30" s="71"/>
    </row>
    <row r="31" spans="1:13" s="30" customFormat="1" ht="18" customHeight="1" x14ac:dyDescent="0.25">
      <c r="A31" s="73">
        <v>0.1</v>
      </c>
      <c r="B31" s="34" t="s">
        <v>63</v>
      </c>
      <c r="C31" s="35" t="s">
        <v>29</v>
      </c>
      <c r="D31" s="74"/>
      <c r="E31" s="36"/>
      <c r="F31" s="36"/>
      <c r="G31" s="36"/>
      <c r="H31" s="36"/>
      <c r="I31" s="36"/>
      <c r="J31" s="36"/>
      <c r="K31" s="75"/>
    </row>
    <row r="32" spans="1:13" s="30" customFormat="1" ht="18" customHeight="1" x14ac:dyDescent="0.25">
      <c r="A32" s="64"/>
      <c r="B32" s="65" t="s">
        <v>27</v>
      </c>
      <c r="C32" s="66" t="s">
        <v>29</v>
      </c>
      <c r="D32" s="67"/>
      <c r="E32" s="77"/>
      <c r="F32" s="69"/>
      <c r="G32" s="70"/>
      <c r="H32" s="69"/>
      <c r="I32" s="70"/>
      <c r="J32" s="69"/>
      <c r="K32" s="71"/>
    </row>
    <row r="33" spans="1:13" s="30" customFormat="1" ht="18" customHeight="1" x14ac:dyDescent="0.25">
      <c r="A33" s="76">
        <v>0.08</v>
      </c>
      <c r="B33" s="34" t="s">
        <v>64</v>
      </c>
      <c r="C33" s="35" t="s">
        <v>29</v>
      </c>
      <c r="D33" s="74"/>
      <c r="E33" s="36"/>
      <c r="F33" s="36"/>
      <c r="G33" s="36"/>
      <c r="H33" s="36"/>
      <c r="I33" s="36"/>
      <c r="J33" s="36"/>
      <c r="K33" s="75"/>
    </row>
    <row r="34" spans="1:13" s="32" customFormat="1" ht="16.5" customHeight="1" x14ac:dyDescent="0.25">
      <c r="A34" s="64"/>
      <c r="B34" s="65" t="s">
        <v>27</v>
      </c>
      <c r="C34" s="66" t="s">
        <v>29</v>
      </c>
      <c r="D34" s="67"/>
      <c r="E34" s="77"/>
      <c r="F34" s="69"/>
      <c r="G34" s="70"/>
      <c r="H34" s="69"/>
      <c r="I34" s="70"/>
      <c r="J34" s="69"/>
      <c r="K34" s="71"/>
      <c r="L34" s="33"/>
      <c r="M34" s="33"/>
    </row>
    <row r="35" spans="1:13" s="30" customFormat="1" ht="18" customHeight="1" x14ac:dyDescent="0.25">
      <c r="A35" s="76">
        <v>0.18</v>
      </c>
      <c r="B35" s="34" t="s">
        <v>65</v>
      </c>
      <c r="C35" s="35" t="s">
        <v>29</v>
      </c>
      <c r="D35" s="74"/>
      <c r="E35" s="36"/>
      <c r="F35" s="36"/>
      <c r="G35" s="36"/>
      <c r="H35" s="36"/>
      <c r="I35" s="36"/>
      <c r="J35" s="36"/>
      <c r="K35" s="75"/>
    </row>
    <row r="36" spans="1:13" x14ac:dyDescent="0.25">
      <c r="A36" s="64"/>
      <c r="B36" s="65" t="s">
        <v>27</v>
      </c>
      <c r="C36" s="66" t="s">
        <v>28</v>
      </c>
      <c r="D36" s="67"/>
      <c r="E36" s="77"/>
      <c r="F36" s="69"/>
      <c r="G36" s="70"/>
      <c r="H36" s="69"/>
      <c r="I36" s="70"/>
      <c r="J36" s="69"/>
      <c r="K36" s="71"/>
    </row>
    <row r="37" spans="1:13" x14ac:dyDescent="0.25">
      <c r="A37" s="26"/>
      <c r="B37" s="27"/>
      <c r="C37" s="28"/>
      <c r="D37" s="29"/>
      <c r="E37" s="23"/>
      <c r="F37" s="63"/>
      <c r="G37" s="23"/>
      <c r="H37" s="23"/>
      <c r="I37" s="23"/>
      <c r="J37" s="23"/>
      <c r="K37" s="112"/>
    </row>
    <row r="38" spans="1:13" x14ac:dyDescent="0.25">
      <c r="A38" s="37"/>
    </row>
    <row r="39" spans="1:13" x14ac:dyDescent="0.25">
      <c r="A39" s="37"/>
    </row>
    <row r="40" spans="1:13" x14ac:dyDescent="0.25">
      <c r="A40" s="37"/>
    </row>
    <row r="41" spans="1:13" x14ac:dyDescent="0.25">
      <c r="A41" s="37"/>
    </row>
    <row r="42" spans="1:13" x14ac:dyDescent="0.25">
      <c r="A42" s="37"/>
    </row>
    <row r="43" spans="1:13" x14ac:dyDescent="0.25">
      <c r="A43" s="37"/>
    </row>
    <row r="44" spans="1:13" x14ac:dyDescent="0.25">
      <c r="A44" s="37"/>
    </row>
    <row r="45" spans="1:13" x14ac:dyDescent="0.25">
      <c r="A45" s="37"/>
    </row>
    <row r="46" spans="1:13" x14ac:dyDescent="0.25">
      <c r="A46" s="37"/>
    </row>
    <row r="47" spans="1:13" x14ac:dyDescent="0.25">
      <c r="A47" s="37"/>
    </row>
    <row r="48" spans="1:13" x14ac:dyDescent="0.25">
      <c r="A48" s="37"/>
    </row>
    <row r="49" spans="1:1" x14ac:dyDescent="0.25">
      <c r="A49" s="37"/>
    </row>
    <row r="50" spans="1:1" x14ac:dyDescent="0.25">
      <c r="A50" s="37"/>
    </row>
    <row r="51" spans="1:1" x14ac:dyDescent="0.25">
      <c r="A51" s="37"/>
    </row>
    <row r="52" spans="1:1" x14ac:dyDescent="0.25">
      <c r="A52" s="37"/>
    </row>
    <row r="53" spans="1:1" x14ac:dyDescent="0.25">
      <c r="A53" s="37"/>
    </row>
    <row r="54" spans="1:1" x14ac:dyDescent="0.25">
      <c r="A54" s="37"/>
    </row>
    <row r="55" spans="1:1" x14ac:dyDescent="0.25">
      <c r="A55" s="37"/>
    </row>
    <row r="56" spans="1:1" x14ac:dyDescent="0.25">
      <c r="A56" s="37"/>
    </row>
    <row r="57" spans="1:1" x14ac:dyDescent="0.25">
      <c r="A57" s="37"/>
    </row>
    <row r="58" spans="1:1" x14ac:dyDescent="0.25">
      <c r="A58" s="37"/>
    </row>
    <row r="59" spans="1:1" x14ac:dyDescent="0.25">
      <c r="A59" s="37"/>
    </row>
    <row r="60" spans="1:1" x14ac:dyDescent="0.25">
      <c r="A60" s="37"/>
    </row>
    <row r="61" spans="1:1" x14ac:dyDescent="0.25">
      <c r="A61" s="37"/>
    </row>
    <row r="62" spans="1:1" x14ac:dyDescent="0.25">
      <c r="A62" s="37"/>
    </row>
    <row r="63" spans="1:1" x14ac:dyDescent="0.25">
      <c r="A63" s="37"/>
    </row>
    <row r="64" spans="1:1" x14ac:dyDescent="0.25">
      <c r="A64" s="37"/>
    </row>
    <row r="65" spans="1:1" x14ac:dyDescent="0.25">
      <c r="A65" s="37"/>
    </row>
    <row r="66" spans="1:1" x14ac:dyDescent="0.25">
      <c r="A66" s="37"/>
    </row>
    <row r="67" spans="1:1" x14ac:dyDescent="0.25">
      <c r="A67" s="37"/>
    </row>
    <row r="68" spans="1:1" x14ac:dyDescent="0.25">
      <c r="A68" s="37"/>
    </row>
    <row r="69" spans="1:1" x14ac:dyDescent="0.25">
      <c r="A69" s="37"/>
    </row>
    <row r="70" spans="1:1" x14ac:dyDescent="0.25">
      <c r="A70" s="37"/>
    </row>
    <row r="71" spans="1:1" x14ac:dyDescent="0.25">
      <c r="A71" s="37"/>
    </row>
    <row r="72" spans="1:1" x14ac:dyDescent="0.25">
      <c r="A72" s="37"/>
    </row>
    <row r="73" spans="1:1" x14ac:dyDescent="0.25">
      <c r="A73" s="37"/>
    </row>
    <row r="74" spans="1:1" x14ac:dyDescent="0.25">
      <c r="A74" s="37"/>
    </row>
    <row r="75" spans="1:1" x14ac:dyDescent="0.25">
      <c r="A75" s="37"/>
    </row>
    <row r="76" spans="1:1" x14ac:dyDescent="0.25">
      <c r="A76" s="37"/>
    </row>
    <row r="77" spans="1:1" x14ac:dyDescent="0.25">
      <c r="A77" s="37"/>
    </row>
    <row r="78" spans="1:1" x14ac:dyDescent="0.25">
      <c r="A78" s="37"/>
    </row>
    <row r="79" spans="1:1" x14ac:dyDescent="0.25">
      <c r="A79" s="37"/>
    </row>
    <row r="80" spans="1:1" x14ac:dyDescent="0.25">
      <c r="A80" s="37"/>
    </row>
    <row r="81" spans="1:1" x14ac:dyDescent="0.25">
      <c r="A81" s="37"/>
    </row>
    <row r="82" spans="1:1" x14ac:dyDescent="0.25">
      <c r="A82" s="37"/>
    </row>
    <row r="83" spans="1:1" x14ac:dyDescent="0.25">
      <c r="A83" s="37"/>
    </row>
    <row r="84" spans="1:1" x14ac:dyDescent="0.25">
      <c r="A84" s="37"/>
    </row>
    <row r="85" spans="1:1" x14ac:dyDescent="0.25">
      <c r="A85" s="37"/>
    </row>
    <row r="86" spans="1:1" x14ac:dyDescent="0.25">
      <c r="A86" s="37"/>
    </row>
    <row r="87" spans="1:1" x14ac:dyDescent="0.25">
      <c r="A87" s="37"/>
    </row>
    <row r="88" spans="1:1" x14ac:dyDescent="0.25">
      <c r="A88" s="37"/>
    </row>
    <row r="89" spans="1:1" x14ac:dyDescent="0.25">
      <c r="A89" s="37"/>
    </row>
    <row r="90" spans="1:1" x14ac:dyDescent="0.25">
      <c r="A90" s="37"/>
    </row>
    <row r="91" spans="1:1" x14ac:dyDescent="0.25">
      <c r="A91" s="37"/>
    </row>
    <row r="92" spans="1:1" x14ac:dyDescent="0.25">
      <c r="A92" s="37"/>
    </row>
    <row r="93" spans="1:1" x14ac:dyDescent="0.25">
      <c r="A93" s="37"/>
    </row>
    <row r="94" spans="1:1" x14ac:dyDescent="0.25">
      <c r="A94" s="37"/>
    </row>
    <row r="95" spans="1:1" x14ac:dyDescent="0.25">
      <c r="A95" s="37"/>
    </row>
    <row r="96" spans="1:1" x14ac:dyDescent="0.25">
      <c r="A96" s="37"/>
    </row>
    <row r="97" spans="1:1" x14ac:dyDescent="0.25">
      <c r="A97" s="37"/>
    </row>
    <row r="98" spans="1:1" x14ac:dyDescent="0.25">
      <c r="A98" s="37"/>
    </row>
    <row r="99" spans="1:1" x14ac:dyDescent="0.25">
      <c r="A99" s="37"/>
    </row>
    <row r="100" spans="1:1" x14ac:dyDescent="0.25">
      <c r="A100" s="37"/>
    </row>
    <row r="101" spans="1:1" x14ac:dyDescent="0.25">
      <c r="A101" s="37"/>
    </row>
    <row r="102" spans="1:1" x14ac:dyDescent="0.25">
      <c r="A102" s="37"/>
    </row>
    <row r="103" spans="1:1" x14ac:dyDescent="0.25">
      <c r="A103" s="37"/>
    </row>
    <row r="104" spans="1:1" x14ac:dyDescent="0.25">
      <c r="A104" s="37"/>
    </row>
    <row r="105" spans="1:1" x14ac:dyDescent="0.25">
      <c r="A105" s="37"/>
    </row>
    <row r="106" spans="1:1" x14ac:dyDescent="0.25">
      <c r="A106" s="37"/>
    </row>
    <row r="107" spans="1:1" x14ac:dyDescent="0.25">
      <c r="A107" s="37"/>
    </row>
    <row r="108" spans="1:1" x14ac:dyDescent="0.25">
      <c r="A108" s="37"/>
    </row>
    <row r="109" spans="1:1" x14ac:dyDescent="0.25">
      <c r="A109" s="37"/>
    </row>
    <row r="110" spans="1:1" x14ac:dyDescent="0.25">
      <c r="A110" s="37"/>
    </row>
    <row r="111" spans="1:1" x14ac:dyDescent="0.25">
      <c r="A111" s="37"/>
    </row>
    <row r="112" spans="1:1" x14ac:dyDescent="0.25">
      <c r="A112" s="37"/>
    </row>
    <row r="113" spans="1:1" x14ac:dyDescent="0.25">
      <c r="A113" s="37"/>
    </row>
    <row r="114" spans="1:1" x14ac:dyDescent="0.25">
      <c r="A114" s="37"/>
    </row>
    <row r="115" spans="1:1" x14ac:dyDescent="0.25">
      <c r="A115" s="37"/>
    </row>
    <row r="116" spans="1:1" x14ac:dyDescent="0.25">
      <c r="A116" s="37"/>
    </row>
    <row r="117" spans="1:1" x14ac:dyDescent="0.25">
      <c r="A117" s="37"/>
    </row>
    <row r="118" spans="1:1" x14ac:dyDescent="0.25">
      <c r="A118" s="37"/>
    </row>
    <row r="119" spans="1:1" x14ac:dyDescent="0.25">
      <c r="A119" s="37"/>
    </row>
    <row r="120" spans="1:1" x14ac:dyDescent="0.25">
      <c r="A120" s="37"/>
    </row>
    <row r="121" spans="1:1" x14ac:dyDescent="0.25">
      <c r="A121" s="37"/>
    </row>
    <row r="122" spans="1:1" x14ac:dyDescent="0.25">
      <c r="A122" s="37"/>
    </row>
    <row r="123" spans="1:1" x14ac:dyDescent="0.25">
      <c r="A123" s="37"/>
    </row>
    <row r="124" spans="1:1" x14ac:dyDescent="0.25">
      <c r="A124" s="37"/>
    </row>
    <row r="125" spans="1:1" x14ac:dyDescent="0.25">
      <c r="A125" s="37"/>
    </row>
    <row r="126" spans="1:1" x14ac:dyDescent="0.25">
      <c r="A126" s="37"/>
    </row>
    <row r="127" spans="1:1" x14ac:dyDescent="0.25">
      <c r="A127" s="37"/>
    </row>
    <row r="128" spans="1:1" x14ac:dyDescent="0.25">
      <c r="A128" s="37"/>
    </row>
    <row r="129" spans="1:1" x14ac:dyDescent="0.25">
      <c r="A129" s="37"/>
    </row>
    <row r="130" spans="1:1" x14ac:dyDescent="0.25">
      <c r="A130" s="37"/>
    </row>
    <row r="131" spans="1:1" x14ac:dyDescent="0.25">
      <c r="A131" s="37"/>
    </row>
    <row r="132" spans="1:1" x14ac:dyDescent="0.25">
      <c r="A132" s="37"/>
    </row>
    <row r="133" spans="1:1" x14ac:dyDescent="0.25">
      <c r="A133" s="37"/>
    </row>
    <row r="134" spans="1:1" x14ac:dyDescent="0.25">
      <c r="A134" s="37"/>
    </row>
    <row r="135" spans="1:1" x14ac:dyDescent="0.25">
      <c r="A135" s="37"/>
    </row>
    <row r="136" spans="1:1" x14ac:dyDescent="0.25">
      <c r="A136" s="37"/>
    </row>
    <row r="137" spans="1:1" x14ac:dyDescent="0.25">
      <c r="A137" s="37"/>
    </row>
    <row r="138" spans="1:1" x14ac:dyDescent="0.25">
      <c r="A138" s="37"/>
    </row>
    <row r="139" spans="1:1" x14ac:dyDescent="0.25">
      <c r="A139" s="37"/>
    </row>
    <row r="140" spans="1:1" x14ac:dyDescent="0.25">
      <c r="A140" s="37"/>
    </row>
    <row r="141" spans="1:1" x14ac:dyDescent="0.25">
      <c r="A141" s="37"/>
    </row>
    <row r="142" spans="1:1" x14ac:dyDescent="0.25">
      <c r="A142" s="37"/>
    </row>
    <row r="143" spans="1:1" x14ac:dyDescent="0.25">
      <c r="A143" s="37"/>
    </row>
    <row r="144" spans="1:1" x14ac:dyDescent="0.25">
      <c r="A144" s="37"/>
    </row>
    <row r="145" spans="1:1" x14ac:dyDescent="0.25">
      <c r="A145" s="37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tabSelected="1" topLeftCell="A19" zoomScale="110" zoomScaleNormal="110" workbookViewId="0">
      <selection activeCell="F12" sqref="F12:K12"/>
    </sheetView>
  </sheetViews>
  <sheetFormatPr defaultColWidth="8.85546875" defaultRowHeight="15" x14ac:dyDescent="0.25"/>
  <cols>
    <col min="1" max="1" width="5.85546875" style="5" customWidth="1"/>
    <col min="2" max="2" width="42.42578125" style="42" customWidth="1"/>
    <col min="3" max="3" width="8" style="38" customWidth="1"/>
    <col min="4" max="4" width="8.42578125" style="5" customWidth="1"/>
    <col min="5" max="5" width="7.7109375" style="5" customWidth="1"/>
    <col min="6" max="6" width="10.5703125" style="5" bestFit="1" customWidth="1"/>
    <col min="7" max="7" width="7.42578125" style="5" customWidth="1"/>
    <col min="8" max="8" width="10.42578125" style="5" bestFit="1" customWidth="1"/>
    <col min="9" max="9" width="7.42578125" style="5" customWidth="1"/>
    <col min="10" max="10" width="8" style="5" customWidth="1"/>
    <col min="11" max="11" width="11.42578125" style="5" bestFit="1" customWidth="1"/>
    <col min="12" max="12" width="11.5703125" style="5" bestFit="1" customWidth="1"/>
    <col min="13" max="16384" width="8.85546875" style="5"/>
  </cols>
  <sheetData>
    <row r="1" spans="1:11" ht="29.25" customHeight="1" x14ac:dyDescent="0.25">
      <c r="A1" s="150"/>
      <c r="B1" s="151"/>
      <c r="C1" s="151"/>
      <c r="D1" s="151"/>
      <c r="E1" s="151"/>
      <c r="F1" s="151"/>
    </row>
    <row r="3" spans="1:11" s="6" customFormat="1" x14ac:dyDescent="0.25">
      <c r="A3" s="152" t="s">
        <v>101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s="6" customFormat="1" ht="15" customHeight="1" x14ac:dyDescent="0.25">
      <c r="A4" s="153" t="s">
        <v>11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6" customFormat="1" ht="22.5" customHeight="1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s="9" customFormat="1" ht="21.75" customHeight="1" x14ac:dyDescent="0.25">
      <c r="A6" s="154"/>
      <c r="B6" s="154"/>
      <c r="C6" s="154"/>
      <c r="D6" s="154"/>
      <c r="E6" s="7"/>
      <c r="F6" s="7"/>
      <c r="G6" s="8"/>
      <c r="H6" s="155"/>
      <c r="I6" s="155"/>
      <c r="J6" s="156"/>
      <c r="K6" s="156"/>
    </row>
    <row r="7" spans="1:11" s="10" customFormat="1" x14ac:dyDescent="0.25">
      <c r="G7" s="11"/>
      <c r="H7" s="12"/>
      <c r="I7" s="12"/>
      <c r="J7" s="12"/>
      <c r="K7" s="12"/>
    </row>
    <row r="8" spans="1:11" s="13" customFormat="1" ht="30.75" customHeight="1" x14ac:dyDescent="0.25">
      <c r="A8" s="159" t="s">
        <v>14</v>
      </c>
      <c r="B8" s="159" t="s">
        <v>15</v>
      </c>
      <c r="C8" s="161" t="s">
        <v>16</v>
      </c>
      <c r="D8" s="163" t="s">
        <v>17</v>
      </c>
      <c r="E8" s="165" t="s">
        <v>18</v>
      </c>
      <c r="F8" s="165"/>
      <c r="G8" s="165" t="s">
        <v>19</v>
      </c>
      <c r="H8" s="165"/>
      <c r="I8" s="165" t="s">
        <v>102</v>
      </c>
      <c r="J8" s="165"/>
      <c r="K8" s="158" t="s">
        <v>12</v>
      </c>
    </row>
    <row r="9" spans="1:11" s="13" customFormat="1" ht="30.75" customHeight="1" x14ac:dyDescent="0.25">
      <c r="A9" s="160"/>
      <c r="B9" s="160"/>
      <c r="C9" s="162"/>
      <c r="D9" s="164"/>
      <c r="E9" s="14" t="s">
        <v>21</v>
      </c>
      <c r="F9" s="14" t="s">
        <v>22</v>
      </c>
      <c r="G9" s="14" t="s">
        <v>21</v>
      </c>
      <c r="H9" s="14" t="s">
        <v>22</v>
      </c>
      <c r="I9" s="14" t="s">
        <v>21</v>
      </c>
      <c r="J9" s="125" t="s">
        <v>22</v>
      </c>
      <c r="K9" s="158"/>
    </row>
    <row r="10" spans="1:11" s="17" customFormat="1" ht="15" customHeight="1" x14ac:dyDescent="0.25">
      <c r="A10" s="16" t="s">
        <v>23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s="51" customFormat="1" ht="18" customHeight="1" x14ac:dyDescent="0.25">
      <c r="A11" s="50"/>
      <c r="B11" s="19" t="s">
        <v>31</v>
      </c>
      <c r="C11" s="50"/>
      <c r="D11" s="50"/>
      <c r="E11" s="50"/>
      <c r="F11" s="50"/>
      <c r="G11" s="50"/>
      <c r="H11" s="50"/>
      <c r="I11" s="50"/>
      <c r="J11" s="50"/>
      <c r="K11" s="50"/>
    </row>
    <row r="12" spans="1:11" s="30" customFormat="1" ht="68.25" customHeight="1" x14ac:dyDescent="0.25">
      <c r="A12" s="26">
        <v>1</v>
      </c>
      <c r="B12" s="27" t="s">
        <v>184</v>
      </c>
      <c r="C12" s="28" t="s">
        <v>33</v>
      </c>
      <c r="D12" s="29">
        <v>28</v>
      </c>
      <c r="E12" s="63"/>
      <c r="F12" s="63"/>
      <c r="G12" s="63"/>
      <c r="H12" s="63"/>
      <c r="I12" s="63"/>
      <c r="J12" s="63"/>
      <c r="K12" s="63"/>
    </row>
    <row r="13" spans="1:11" s="30" customFormat="1" ht="26.25" customHeight="1" x14ac:dyDescent="0.25">
      <c r="A13" s="26" t="s">
        <v>76</v>
      </c>
      <c r="B13" s="27" t="s">
        <v>196</v>
      </c>
      <c r="C13" s="28" t="s">
        <v>26</v>
      </c>
      <c r="D13" s="29">
        <v>80</v>
      </c>
      <c r="E13" s="63"/>
      <c r="F13" s="63"/>
      <c r="G13" s="63"/>
      <c r="H13" s="63"/>
      <c r="I13" s="63"/>
      <c r="J13" s="63"/>
      <c r="K13" s="63"/>
    </row>
    <row r="14" spans="1:11" s="30" customFormat="1" ht="26.25" customHeight="1" x14ac:dyDescent="0.25">
      <c r="A14" s="26" t="s">
        <v>76</v>
      </c>
      <c r="B14" s="27" t="s">
        <v>185</v>
      </c>
      <c r="C14" s="28" t="s">
        <v>36</v>
      </c>
      <c r="D14" s="29">
        <v>1.43</v>
      </c>
      <c r="E14" s="63"/>
      <c r="F14" s="63"/>
      <c r="G14" s="63"/>
      <c r="H14" s="63"/>
      <c r="I14" s="63"/>
      <c r="J14" s="63"/>
      <c r="K14" s="63"/>
    </row>
    <row r="15" spans="1:11" s="30" customFormat="1" ht="29.25" customHeight="1" x14ac:dyDescent="0.25">
      <c r="A15" s="26" t="s">
        <v>76</v>
      </c>
      <c r="B15" s="27" t="s">
        <v>159</v>
      </c>
      <c r="C15" s="28" t="s">
        <v>33</v>
      </c>
      <c r="D15" s="29">
        <v>32.200000000000003</v>
      </c>
      <c r="E15" s="63"/>
      <c r="F15" s="63"/>
      <c r="G15" s="63"/>
      <c r="H15" s="63"/>
      <c r="I15" s="63"/>
      <c r="J15" s="63"/>
      <c r="K15" s="63"/>
    </row>
    <row r="16" spans="1:11" s="30" customFormat="1" ht="18" customHeight="1" x14ac:dyDescent="0.25">
      <c r="A16" s="26"/>
      <c r="B16" s="27" t="s">
        <v>186</v>
      </c>
      <c r="C16" s="28" t="s">
        <v>187</v>
      </c>
      <c r="D16" s="29">
        <v>0.5</v>
      </c>
      <c r="E16" s="29"/>
      <c r="F16" s="29"/>
      <c r="G16" s="29"/>
      <c r="H16" s="29"/>
      <c r="I16" s="29"/>
      <c r="J16" s="29"/>
      <c r="K16" s="29"/>
    </row>
    <row r="17" spans="1:13" s="25" customFormat="1" ht="21" customHeight="1" x14ac:dyDescent="0.25">
      <c r="A17" s="126"/>
      <c r="B17" s="27" t="s">
        <v>188</v>
      </c>
      <c r="C17" s="107" t="s">
        <v>189</v>
      </c>
      <c r="D17" s="99">
        <v>20</v>
      </c>
      <c r="E17" s="99"/>
      <c r="F17" s="29"/>
      <c r="G17" s="99"/>
      <c r="H17" s="29"/>
      <c r="I17" s="99"/>
      <c r="J17" s="29"/>
      <c r="K17" s="29"/>
    </row>
    <row r="18" spans="1:13" s="25" customFormat="1" ht="21" customHeight="1" x14ac:dyDescent="0.25">
      <c r="A18" s="126"/>
      <c r="B18" s="27" t="s">
        <v>190</v>
      </c>
      <c r="C18" s="107"/>
      <c r="D18" s="99">
        <v>1</v>
      </c>
      <c r="E18" s="99"/>
      <c r="F18" s="29"/>
      <c r="G18" s="99"/>
      <c r="H18" s="29"/>
      <c r="I18" s="99"/>
      <c r="J18" s="29"/>
      <c r="K18" s="29"/>
    </row>
    <row r="19" spans="1:13" s="25" customFormat="1" ht="21" customHeight="1" x14ac:dyDescent="0.25">
      <c r="A19" s="126"/>
      <c r="B19" s="27" t="s">
        <v>191</v>
      </c>
      <c r="C19" s="107" t="s">
        <v>192</v>
      </c>
      <c r="D19" s="99">
        <v>20</v>
      </c>
      <c r="E19" s="99"/>
      <c r="F19" s="29"/>
      <c r="G19" s="99"/>
      <c r="H19" s="29"/>
      <c r="I19" s="99"/>
      <c r="J19" s="29"/>
      <c r="K19" s="29"/>
    </row>
    <row r="20" spans="1:13" s="30" customFormat="1" ht="29.25" customHeight="1" x14ac:dyDescent="0.25">
      <c r="A20" s="26"/>
      <c r="B20" s="27"/>
      <c r="C20" s="28"/>
      <c r="D20" s="29"/>
      <c r="E20" s="23"/>
      <c r="F20" s="61"/>
      <c r="G20" s="62"/>
      <c r="H20" s="62"/>
      <c r="I20" s="62"/>
      <c r="J20" s="62"/>
      <c r="K20" s="62"/>
    </row>
    <row r="21" spans="1:13" s="32" customFormat="1" ht="16.5" customHeight="1" x14ac:dyDescent="0.25">
      <c r="A21" s="26"/>
      <c r="B21" s="27"/>
      <c r="C21" s="28"/>
      <c r="D21" s="29"/>
      <c r="E21" s="23"/>
      <c r="F21" s="63"/>
      <c r="G21" s="23"/>
      <c r="H21" s="23"/>
      <c r="I21" s="23"/>
      <c r="J21" s="23"/>
      <c r="K21" s="24"/>
      <c r="L21" s="33"/>
      <c r="M21" s="33"/>
    </row>
    <row r="22" spans="1:13" s="30" customFormat="1" ht="26.25" customHeight="1" x14ac:dyDescent="0.25">
      <c r="A22" s="64"/>
      <c r="B22" s="65" t="s">
        <v>27</v>
      </c>
      <c r="C22" s="66" t="s">
        <v>28</v>
      </c>
      <c r="D22" s="67"/>
      <c r="E22" s="77"/>
      <c r="F22" s="69"/>
      <c r="G22" s="70"/>
      <c r="H22" s="69"/>
      <c r="I22" s="70"/>
      <c r="J22" s="69"/>
      <c r="K22" s="71"/>
    </row>
    <row r="23" spans="1:13" s="30" customFormat="1" ht="30.75" customHeight="1" x14ac:dyDescent="0.25">
      <c r="A23" s="73">
        <v>0.02</v>
      </c>
      <c r="B23" s="34" t="s">
        <v>62</v>
      </c>
      <c r="C23" s="35" t="s">
        <v>29</v>
      </c>
      <c r="D23" s="74"/>
      <c r="E23" s="36"/>
      <c r="F23" s="36"/>
      <c r="G23" s="36"/>
      <c r="H23" s="36"/>
      <c r="I23" s="36"/>
      <c r="J23" s="36"/>
      <c r="K23" s="75"/>
    </row>
    <row r="24" spans="1:13" s="30" customFormat="1" ht="18" customHeight="1" x14ac:dyDescent="0.25">
      <c r="A24" s="64"/>
      <c r="B24" s="65" t="s">
        <v>27</v>
      </c>
      <c r="C24" s="66"/>
      <c r="D24" s="67"/>
      <c r="E24" s="77"/>
      <c r="F24" s="69"/>
      <c r="G24" s="70"/>
      <c r="H24" s="69"/>
      <c r="I24" s="70"/>
      <c r="J24" s="69"/>
      <c r="K24" s="71"/>
    </row>
    <row r="25" spans="1:13" s="30" customFormat="1" ht="18" customHeight="1" x14ac:dyDescent="0.25">
      <c r="A25" s="73">
        <v>0.05</v>
      </c>
      <c r="B25" s="34" t="s">
        <v>66</v>
      </c>
      <c r="C25" s="35" t="s">
        <v>29</v>
      </c>
      <c r="D25" s="74"/>
      <c r="E25" s="36"/>
      <c r="F25" s="36"/>
      <c r="G25" s="36"/>
      <c r="H25" s="36"/>
      <c r="I25" s="36"/>
      <c r="J25" s="36"/>
      <c r="K25" s="75"/>
    </row>
    <row r="26" spans="1:13" s="30" customFormat="1" ht="18" customHeight="1" x14ac:dyDescent="0.25">
      <c r="A26" s="64"/>
      <c r="B26" s="65" t="s">
        <v>27</v>
      </c>
      <c r="C26" s="66" t="s">
        <v>29</v>
      </c>
      <c r="D26" s="67"/>
      <c r="E26" s="77"/>
      <c r="F26" s="69"/>
      <c r="G26" s="70"/>
      <c r="H26" s="69"/>
      <c r="I26" s="70"/>
      <c r="J26" s="69"/>
      <c r="K26" s="71"/>
    </row>
    <row r="27" spans="1:13" s="32" customFormat="1" ht="16.5" customHeight="1" x14ac:dyDescent="0.25">
      <c r="A27" s="76">
        <v>0.1</v>
      </c>
      <c r="B27" s="34" t="s">
        <v>63</v>
      </c>
      <c r="C27" s="35" t="s">
        <v>29</v>
      </c>
      <c r="D27" s="74"/>
      <c r="E27" s="36"/>
      <c r="F27" s="36"/>
      <c r="G27" s="36"/>
      <c r="H27" s="36"/>
      <c r="I27" s="36"/>
      <c r="J27" s="36"/>
      <c r="K27" s="75"/>
      <c r="L27" s="33"/>
      <c r="M27" s="33"/>
    </row>
    <row r="28" spans="1:13" s="30" customFormat="1" ht="18" customHeight="1" x14ac:dyDescent="0.25">
      <c r="A28" s="64"/>
      <c r="B28" s="65" t="s">
        <v>27</v>
      </c>
      <c r="C28" s="66" t="s">
        <v>29</v>
      </c>
      <c r="D28" s="67"/>
      <c r="E28" s="77"/>
      <c r="F28" s="69"/>
      <c r="G28" s="70"/>
      <c r="H28" s="69"/>
      <c r="I28" s="70"/>
      <c r="J28" s="69"/>
      <c r="K28" s="71"/>
    </row>
    <row r="29" spans="1:13" x14ac:dyDescent="0.25">
      <c r="A29" s="76">
        <v>0.08</v>
      </c>
      <c r="B29" s="34" t="s">
        <v>64</v>
      </c>
      <c r="C29" s="35" t="s">
        <v>29</v>
      </c>
      <c r="D29" s="74"/>
      <c r="E29" s="36"/>
      <c r="F29" s="36"/>
      <c r="G29" s="36"/>
      <c r="H29" s="36"/>
      <c r="I29" s="36"/>
      <c r="J29" s="36"/>
      <c r="K29" s="75"/>
    </row>
    <row r="30" spans="1:13" x14ac:dyDescent="0.25">
      <c r="A30" s="64"/>
      <c r="B30" s="65" t="s">
        <v>27</v>
      </c>
      <c r="C30" s="66" t="s">
        <v>28</v>
      </c>
      <c r="D30" s="67"/>
      <c r="E30" s="77"/>
      <c r="F30" s="69"/>
      <c r="G30" s="70"/>
      <c r="H30" s="69"/>
      <c r="I30" s="70"/>
      <c r="J30" s="69"/>
      <c r="K30" s="71"/>
    </row>
    <row r="31" spans="1:13" s="30" customFormat="1" ht="18" customHeight="1" x14ac:dyDescent="0.25">
      <c r="A31" s="76">
        <v>0.18</v>
      </c>
      <c r="B31" s="34" t="s">
        <v>65</v>
      </c>
      <c r="C31" s="35" t="s">
        <v>29</v>
      </c>
      <c r="D31" s="74"/>
      <c r="E31" s="36"/>
      <c r="F31" s="36"/>
      <c r="G31" s="36"/>
      <c r="H31" s="36"/>
      <c r="I31" s="36"/>
      <c r="J31" s="36"/>
      <c r="K31" s="75"/>
    </row>
    <row r="32" spans="1:13" x14ac:dyDescent="0.25">
      <c r="A32" s="64"/>
      <c r="B32" s="65" t="s">
        <v>27</v>
      </c>
      <c r="C32" s="66" t="s">
        <v>28</v>
      </c>
      <c r="D32" s="67"/>
      <c r="E32" s="77"/>
      <c r="F32" s="69"/>
      <c r="G32" s="70"/>
      <c r="H32" s="69"/>
      <c r="I32" s="70"/>
      <c r="J32" s="69"/>
      <c r="K32" s="71"/>
    </row>
    <row r="33" spans="1:1" x14ac:dyDescent="0.25">
      <c r="A33" s="37"/>
    </row>
    <row r="34" spans="1:1" x14ac:dyDescent="0.25">
      <c r="A34" s="37"/>
    </row>
    <row r="35" spans="1:1" x14ac:dyDescent="0.25">
      <c r="A35" s="37"/>
    </row>
    <row r="36" spans="1:1" x14ac:dyDescent="0.25">
      <c r="A36" s="37"/>
    </row>
    <row r="37" spans="1:1" x14ac:dyDescent="0.25">
      <c r="A37" s="37"/>
    </row>
    <row r="38" spans="1:1" x14ac:dyDescent="0.25">
      <c r="A38" s="37"/>
    </row>
    <row r="39" spans="1:1" x14ac:dyDescent="0.25">
      <c r="A39" s="37"/>
    </row>
    <row r="40" spans="1:1" x14ac:dyDescent="0.25">
      <c r="A40" s="37"/>
    </row>
    <row r="41" spans="1:1" x14ac:dyDescent="0.25">
      <c r="A41" s="37"/>
    </row>
    <row r="42" spans="1:1" x14ac:dyDescent="0.25">
      <c r="A42" s="37"/>
    </row>
    <row r="43" spans="1:1" x14ac:dyDescent="0.25">
      <c r="A43" s="37"/>
    </row>
    <row r="44" spans="1:1" x14ac:dyDescent="0.25">
      <c r="A44" s="37"/>
    </row>
    <row r="45" spans="1:1" x14ac:dyDescent="0.25">
      <c r="A45" s="37"/>
    </row>
    <row r="46" spans="1:1" x14ac:dyDescent="0.25">
      <c r="A46" s="37"/>
    </row>
    <row r="47" spans="1:1" x14ac:dyDescent="0.25">
      <c r="A47" s="37"/>
    </row>
    <row r="48" spans="1:1" x14ac:dyDescent="0.25">
      <c r="A48" s="37"/>
    </row>
    <row r="49" spans="1:1" x14ac:dyDescent="0.25">
      <c r="A49" s="37"/>
    </row>
    <row r="50" spans="1:1" x14ac:dyDescent="0.25">
      <c r="A50" s="37"/>
    </row>
    <row r="51" spans="1:1" x14ac:dyDescent="0.25">
      <c r="A51" s="37"/>
    </row>
    <row r="52" spans="1:1" x14ac:dyDescent="0.25">
      <c r="A52" s="37"/>
    </row>
    <row r="53" spans="1:1" x14ac:dyDescent="0.25">
      <c r="A53" s="37"/>
    </row>
    <row r="54" spans="1:1" x14ac:dyDescent="0.25">
      <c r="A54" s="37"/>
    </row>
    <row r="55" spans="1:1" x14ac:dyDescent="0.25">
      <c r="A55" s="37"/>
    </row>
    <row r="56" spans="1:1" x14ac:dyDescent="0.25">
      <c r="A56" s="37"/>
    </row>
    <row r="57" spans="1:1" x14ac:dyDescent="0.25">
      <c r="A57" s="37"/>
    </row>
    <row r="58" spans="1:1" x14ac:dyDescent="0.25">
      <c r="A58" s="37"/>
    </row>
    <row r="59" spans="1:1" x14ac:dyDescent="0.25">
      <c r="A59" s="37"/>
    </row>
    <row r="60" spans="1:1" x14ac:dyDescent="0.25">
      <c r="A60" s="37"/>
    </row>
    <row r="61" spans="1:1" x14ac:dyDescent="0.25">
      <c r="A61" s="37"/>
    </row>
    <row r="62" spans="1:1" x14ac:dyDescent="0.25">
      <c r="A62" s="37"/>
    </row>
    <row r="63" spans="1:1" x14ac:dyDescent="0.25">
      <c r="A63" s="37"/>
    </row>
    <row r="64" spans="1:1" x14ac:dyDescent="0.25">
      <c r="A64" s="37"/>
    </row>
    <row r="65" spans="1:1" x14ac:dyDescent="0.25">
      <c r="A65" s="37"/>
    </row>
    <row r="66" spans="1:1" x14ac:dyDescent="0.25">
      <c r="A66" s="37"/>
    </row>
    <row r="67" spans="1:1" x14ac:dyDescent="0.25">
      <c r="A67" s="37"/>
    </row>
    <row r="68" spans="1:1" x14ac:dyDescent="0.25">
      <c r="A68" s="37"/>
    </row>
    <row r="69" spans="1:1" x14ac:dyDescent="0.25">
      <c r="A69" s="37"/>
    </row>
    <row r="70" spans="1:1" x14ac:dyDescent="0.25">
      <c r="A70" s="37"/>
    </row>
    <row r="71" spans="1:1" x14ac:dyDescent="0.25">
      <c r="A71" s="37"/>
    </row>
    <row r="72" spans="1:1" x14ac:dyDescent="0.25">
      <c r="A72" s="37"/>
    </row>
    <row r="73" spans="1:1" x14ac:dyDescent="0.25">
      <c r="A73" s="37"/>
    </row>
    <row r="74" spans="1:1" x14ac:dyDescent="0.25">
      <c r="A74" s="37"/>
    </row>
    <row r="75" spans="1:1" x14ac:dyDescent="0.25">
      <c r="A75" s="37"/>
    </row>
    <row r="76" spans="1:1" x14ac:dyDescent="0.25">
      <c r="A76" s="37"/>
    </row>
    <row r="77" spans="1:1" x14ac:dyDescent="0.25">
      <c r="A77" s="37"/>
    </row>
    <row r="78" spans="1:1" x14ac:dyDescent="0.25">
      <c r="A78" s="37"/>
    </row>
    <row r="79" spans="1:1" x14ac:dyDescent="0.25">
      <c r="A79" s="37"/>
    </row>
    <row r="80" spans="1:1" x14ac:dyDescent="0.25">
      <c r="A80" s="37"/>
    </row>
    <row r="81" spans="1:1" x14ac:dyDescent="0.25">
      <c r="A81" s="37"/>
    </row>
    <row r="82" spans="1:1" x14ac:dyDescent="0.25">
      <c r="A82" s="37"/>
    </row>
    <row r="83" spans="1:1" x14ac:dyDescent="0.25">
      <c r="A83" s="37"/>
    </row>
    <row r="84" spans="1:1" x14ac:dyDescent="0.25">
      <c r="A84" s="37"/>
    </row>
    <row r="85" spans="1:1" x14ac:dyDescent="0.25">
      <c r="A85" s="37"/>
    </row>
    <row r="86" spans="1:1" x14ac:dyDescent="0.25">
      <c r="A86" s="37"/>
    </row>
    <row r="87" spans="1:1" x14ac:dyDescent="0.25">
      <c r="A87" s="37"/>
    </row>
    <row r="88" spans="1:1" x14ac:dyDescent="0.25">
      <c r="A88" s="37"/>
    </row>
    <row r="89" spans="1:1" x14ac:dyDescent="0.25">
      <c r="A89" s="37"/>
    </row>
    <row r="90" spans="1:1" x14ac:dyDescent="0.25">
      <c r="A90" s="37"/>
    </row>
    <row r="91" spans="1:1" x14ac:dyDescent="0.25">
      <c r="A91" s="37"/>
    </row>
    <row r="92" spans="1:1" x14ac:dyDescent="0.25">
      <c r="A92" s="37"/>
    </row>
    <row r="93" spans="1:1" x14ac:dyDescent="0.25">
      <c r="A93" s="37"/>
    </row>
    <row r="94" spans="1:1" x14ac:dyDescent="0.25">
      <c r="A94" s="37"/>
    </row>
    <row r="95" spans="1:1" x14ac:dyDescent="0.25">
      <c r="A95" s="37"/>
    </row>
    <row r="96" spans="1:1" x14ac:dyDescent="0.25">
      <c r="A96" s="37"/>
    </row>
    <row r="97" spans="1:1" x14ac:dyDescent="0.25">
      <c r="A97" s="37"/>
    </row>
    <row r="98" spans="1:1" x14ac:dyDescent="0.25">
      <c r="A98" s="37"/>
    </row>
    <row r="99" spans="1:1" x14ac:dyDescent="0.25">
      <c r="A99" s="37"/>
    </row>
    <row r="100" spans="1:1" x14ac:dyDescent="0.25">
      <c r="A100" s="37"/>
    </row>
    <row r="101" spans="1:1" x14ac:dyDescent="0.25">
      <c r="A101" s="37"/>
    </row>
    <row r="102" spans="1:1" x14ac:dyDescent="0.25">
      <c r="A102" s="37"/>
    </row>
    <row r="103" spans="1:1" x14ac:dyDescent="0.25">
      <c r="A103" s="37"/>
    </row>
    <row r="104" spans="1:1" x14ac:dyDescent="0.25">
      <c r="A104" s="37"/>
    </row>
    <row r="105" spans="1:1" x14ac:dyDescent="0.25">
      <c r="A105" s="37"/>
    </row>
    <row r="106" spans="1:1" x14ac:dyDescent="0.25">
      <c r="A106" s="37"/>
    </row>
    <row r="107" spans="1:1" x14ac:dyDescent="0.25">
      <c r="A107" s="37"/>
    </row>
    <row r="108" spans="1:1" x14ac:dyDescent="0.25">
      <c r="A108" s="37"/>
    </row>
    <row r="109" spans="1:1" x14ac:dyDescent="0.25">
      <c r="A109" s="37"/>
    </row>
    <row r="110" spans="1:1" x14ac:dyDescent="0.25">
      <c r="A110" s="37"/>
    </row>
    <row r="111" spans="1:1" x14ac:dyDescent="0.25">
      <c r="A111" s="37"/>
    </row>
    <row r="112" spans="1:1" x14ac:dyDescent="0.25">
      <c r="A112" s="37"/>
    </row>
    <row r="113" spans="1:1" x14ac:dyDescent="0.25">
      <c r="A113" s="37"/>
    </row>
    <row r="114" spans="1:1" x14ac:dyDescent="0.25">
      <c r="A114" s="37"/>
    </row>
    <row r="115" spans="1:1" x14ac:dyDescent="0.25">
      <c r="A115" s="37"/>
    </row>
    <row r="116" spans="1:1" x14ac:dyDescent="0.25">
      <c r="A116" s="37"/>
    </row>
    <row r="117" spans="1:1" x14ac:dyDescent="0.25">
      <c r="A117" s="37"/>
    </row>
    <row r="118" spans="1:1" x14ac:dyDescent="0.25">
      <c r="A118" s="37"/>
    </row>
    <row r="119" spans="1:1" x14ac:dyDescent="0.25">
      <c r="A119" s="37"/>
    </row>
    <row r="120" spans="1:1" x14ac:dyDescent="0.25">
      <c r="A120" s="37"/>
    </row>
    <row r="121" spans="1:1" x14ac:dyDescent="0.25">
      <c r="A121" s="37"/>
    </row>
    <row r="122" spans="1:1" x14ac:dyDescent="0.25">
      <c r="A122" s="37"/>
    </row>
    <row r="123" spans="1:1" x14ac:dyDescent="0.25">
      <c r="A123" s="37"/>
    </row>
    <row r="124" spans="1:1" x14ac:dyDescent="0.25">
      <c r="A124" s="37"/>
    </row>
    <row r="125" spans="1:1" x14ac:dyDescent="0.25">
      <c r="A125" s="37"/>
    </row>
    <row r="126" spans="1:1" x14ac:dyDescent="0.25">
      <c r="A126" s="37"/>
    </row>
    <row r="127" spans="1:1" x14ac:dyDescent="0.25">
      <c r="A127" s="37"/>
    </row>
    <row r="128" spans="1:1" x14ac:dyDescent="0.25">
      <c r="A128" s="37"/>
    </row>
    <row r="129" spans="1:1" x14ac:dyDescent="0.25">
      <c r="A129" s="37"/>
    </row>
    <row r="130" spans="1:1" x14ac:dyDescent="0.25">
      <c r="A130" s="37"/>
    </row>
    <row r="131" spans="1:1" x14ac:dyDescent="0.25">
      <c r="A131" s="37"/>
    </row>
    <row r="132" spans="1:1" x14ac:dyDescent="0.25">
      <c r="A132" s="37"/>
    </row>
    <row r="133" spans="1:1" x14ac:dyDescent="0.25">
      <c r="A133" s="37"/>
    </row>
    <row r="134" spans="1:1" x14ac:dyDescent="0.25">
      <c r="A134" s="37"/>
    </row>
    <row r="135" spans="1:1" x14ac:dyDescent="0.25">
      <c r="A135" s="37"/>
    </row>
    <row r="136" spans="1:1" x14ac:dyDescent="0.25">
      <c r="A136" s="37"/>
    </row>
    <row r="137" spans="1:1" x14ac:dyDescent="0.25">
      <c r="A137" s="37"/>
    </row>
    <row r="138" spans="1:1" x14ac:dyDescent="0.25">
      <c r="A138" s="37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კრებსითი უწყისი</vt:lpstr>
      <vt:lpstr>სახანძრო სატუმბი</vt:lpstr>
      <vt:lpstr>500მ3 რეზერვუარი</vt:lpstr>
      <vt:lpstr>რკ. ესტაკადა</vt:lpstr>
      <vt:lpstr>საკომპრესორო სადგ.</vt:lpstr>
      <vt:lpstr>სარეზერვუარო პარკი</vt:lpstr>
      <vt:lpstr>Sheet1</vt:lpstr>
      <vt:lpstr>ავტ.ცისტერ. ამვსები სვეტი</vt:lpstr>
      <vt:lpstr>საოპერატორო ჯიხური</vt:lpstr>
      <vt:lpstr>გენერატორის ბაქანი</vt:lpstr>
      <vt:lpstr>კეთილმოწყობა</vt:lpstr>
      <vt:lpstr>სანიაღვრე ქსელი</vt:lpstr>
      <vt:lpstr>სახანძრო მილგაყვანილობა</vt:lpstr>
      <vt:lpstr>ტექ.მილგაყვანილობა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2022-02-22T09:51:33Z</dcterms:modified>
</cp:coreProperties>
</file>